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80" windowWidth="21840" windowHeight="12255"/>
  </bookViews>
  <sheets>
    <sheet name="Лист1" sheetId="1" r:id="rId1"/>
  </sheets>
  <definedNames>
    <definedName name="_xlnm.Print_Area" localSheetId="0">Лист1!$A$1:$M$84</definedName>
  </definedNames>
  <calcPr calcId="162913"/>
</workbook>
</file>

<file path=xl/calcChain.xml><?xml version="1.0" encoding="utf-8"?>
<calcChain xmlns="http://schemas.openxmlformats.org/spreadsheetml/2006/main">
  <c r="D77" i="1" l="1"/>
  <c r="M76" i="1" l="1"/>
  <c r="K76" i="1"/>
  <c r="I76" i="1"/>
  <c r="M75" i="1"/>
  <c r="K75" i="1"/>
  <c r="I75" i="1"/>
  <c r="M74" i="1"/>
  <c r="K74" i="1"/>
  <c r="I74" i="1"/>
  <c r="M73" i="1"/>
  <c r="M72" i="1"/>
  <c r="K73" i="1"/>
  <c r="K72" i="1"/>
  <c r="I73" i="1"/>
  <c r="I72" i="1"/>
  <c r="H71" i="1"/>
  <c r="J71" i="1"/>
  <c r="K71" i="1" s="1"/>
  <c r="L71" i="1"/>
  <c r="M69" i="1"/>
  <c r="K69" i="1"/>
  <c r="I69" i="1"/>
  <c r="H68" i="1"/>
  <c r="J68" i="1"/>
  <c r="L68" i="1"/>
  <c r="M67" i="1"/>
  <c r="M66" i="1"/>
  <c r="K67" i="1"/>
  <c r="K66" i="1"/>
  <c r="I67" i="1"/>
  <c r="I66" i="1"/>
  <c r="H65" i="1"/>
  <c r="J65" i="1"/>
  <c r="L65" i="1"/>
  <c r="M64" i="1"/>
  <c r="M63" i="1"/>
  <c r="K64" i="1"/>
  <c r="K63" i="1"/>
  <c r="I64" i="1"/>
  <c r="I63" i="1"/>
  <c r="H62" i="1"/>
  <c r="J62" i="1"/>
  <c r="L62" i="1"/>
  <c r="M61" i="1"/>
  <c r="K61" i="1"/>
  <c r="I61" i="1"/>
  <c r="M60" i="1"/>
  <c r="M59" i="1"/>
  <c r="M58" i="1"/>
  <c r="M57" i="1"/>
  <c r="M56" i="1"/>
  <c r="K60" i="1"/>
  <c r="K59" i="1"/>
  <c r="K58" i="1"/>
  <c r="K57" i="1"/>
  <c r="K56" i="1"/>
  <c r="I60" i="1"/>
  <c r="I59" i="1"/>
  <c r="I58" i="1"/>
  <c r="I57" i="1"/>
  <c r="I56" i="1"/>
  <c r="H55" i="1"/>
  <c r="I55" i="1" s="1"/>
  <c r="J55" i="1"/>
  <c r="L55" i="1"/>
  <c r="M54" i="1"/>
  <c r="M53" i="1"/>
  <c r="K54" i="1"/>
  <c r="K53" i="1"/>
  <c r="I54" i="1"/>
  <c r="I53" i="1"/>
  <c r="H52" i="1"/>
  <c r="J52" i="1"/>
  <c r="L52" i="1"/>
  <c r="M51" i="1"/>
  <c r="M50" i="1"/>
  <c r="M49" i="1"/>
  <c r="K51" i="1"/>
  <c r="K50" i="1"/>
  <c r="K49" i="1"/>
  <c r="I51" i="1"/>
  <c r="I50" i="1"/>
  <c r="I49" i="1"/>
  <c r="H48" i="1"/>
  <c r="J48" i="1"/>
  <c r="L48" i="1"/>
  <c r="M47" i="1"/>
  <c r="M46" i="1"/>
  <c r="M45" i="1"/>
  <c r="M44" i="1"/>
  <c r="M43" i="1"/>
  <c r="K47" i="1"/>
  <c r="K46" i="1"/>
  <c r="K45" i="1"/>
  <c r="K44" i="1"/>
  <c r="K43" i="1"/>
  <c r="I47" i="1"/>
  <c r="I46" i="1"/>
  <c r="I45" i="1"/>
  <c r="I44" i="1"/>
  <c r="I43" i="1"/>
  <c r="H42" i="1"/>
  <c r="J42" i="1"/>
  <c r="L42" i="1"/>
  <c r="M40" i="1"/>
  <c r="M39" i="1"/>
  <c r="K40" i="1"/>
  <c r="K39" i="1"/>
  <c r="I40" i="1"/>
  <c r="I39" i="1"/>
  <c r="M38" i="1"/>
  <c r="K38" i="1"/>
  <c r="I38" i="1"/>
  <c r="M37" i="1"/>
  <c r="M36" i="1"/>
  <c r="K37" i="1"/>
  <c r="K36" i="1"/>
  <c r="I37" i="1"/>
  <c r="I36" i="1"/>
  <c r="H35" i="1"/>
  <c r="J35" i="1"/>
  <c r="K35" i="1" s="1"/>
  <c r="L35" i="1"/>
  <c r="M33" i="1"/>
  <c r="K33" i="1"/>
  <c r="I33" i="1"/>
  <c r="H32" i="1"/>
  <c r="J32" i="1"/>
  <c r="L32" i="1"/>
  <c r="M31" i="1"/>
  <c r="M30" i="1"/>
  <c r="K31" i="1"/>
  <c r="K30" i="1"/>
  <c r="I31" i="1"/>
  <c r="I30" i="1"/>
  <c r="H29" i="1"/>
  <c r="J29" i="1"/>
  <c r="L29" i="1"/>
  <c r="M28" i="1"/>
  <c r="M27" i="1"/>
  <c r="K28" i="1"/>
  <c r="K27" i="1"/>
  <c r="I28" i="1"/>
  <c r="I27" i="1"/>
  <c r="H26" i="1"/>
  <c r="J26" i="1"/>
  <c r="L26" i="1"/>
  <c r="M25" i="1"/>
  <c r="K25" i="1"/>
  <c r="I25" i="1"/>
  <c r="M24" i="1"/>
  <c r="M23" i="1"/>
  <c r="M22" i="1"/>
  <c r="M21" i="1"/>
  <c r="M20" i="1"/>
  <c r="K24" i="1"/>
  <c r="K23" i="1"/>
  <c r="K22" i="1"/>
  <c r="K21" i="1"/>
  <c r="K20" i="1"/>
  <c r="I24" i="1"/>
  <c r="I23" i="1"/>
  <c r="I22" i="1"/>
  <c r="I21" i="1"/>
  <c r="I20" i="1"/>
  <c r="H19" i="1"/>
  <c r="J19" i="1"/>
  <c r="L19" i="1"/>
  <c r="M18" i="1"/>
  <c r="M17" i="1"/>
  <c r="K18" i="1"/>
  <c r="K17" i="1"/>
  <c r="I18" i="1"/>
  <c r="I17" i="1"/>
  <c r="H16" i="1"/>
  <c r="J16" i="1"/>
  <c r="L16" i="1"/>
  <c r="M15" i="1"/>
  <c r="M14" i="1"/>
  <c r="M13" i="1"/>
  <c r="K15" i="1"/>
  <c r="K14" i="1"/>
  <c r="K13" i="1"/>
  <c r="I15" i="1"/>
  <c r="I14" i="1"/>
  <c r="I13" i="1"/>
  <c r="H12" i="1"/>
  <c r="J12" i="1"/>
  <c r="L12" i="1"/>
  <c r="M11" i="1"/>
  <c r="M10" i="1"/>
  <c r="M9" i="1"/>
  <c r="M8" i="1"/>
  <c r="M7" i="1"/>
  <c r="K11" i="1"/>
  <c r="K10" i="1"/>
  <c r="K9" i="1"/>
  <c r="K8" i="1"/>
  <c r="K7" i="1"/>
  <c r="I11" i="1"/>
  <c r="I10" i="1"/>
  <c r="I9" i="1"/>
  <c r="I8" i="1"/>
  <c r="I7" i="1"/>
  <c r="H6" i="1"/>
  <c r="J6" i="1"/>
  <c r="L6" i="1"/>
  <c r="G81" i="1"/>
  <c r="G76" i="1"/>
  <c r="G75" i="1"/>
  <c r="G74" i="1"/>
  <c r="G73" i="1"/>
  <c r="G72" i="1"/>
  <c r="G69" i="1"/>
  <c r="G67" i="1"/>
  <c r="G66" i="1"/>
  <c r="F71" i="1"/>
  <c r="G71" i="1" s="1"/>
  <c r="F68" i="1"/>
  <c r="G68" i="1" s="1"/>
  <c r="F65" i="1"/>
  <c r="G65" i="1" s="1"/>
  <c r="G64" i="1"/>
  <c r="G63" i="1"/>
  <c r="F62" i="1"/>
  <c r="G62" i="1" s="1"/>
  <c r="G61" i="1"/>
  <c r="G60" i="1"/>
  <c r="G59" i="1"/>
  <c r="G58" i="1"/>
  <c r="G57" i="1"/>
  <c r="G56" i="1"/>
  <c r="F55" i="1"/>
  <c r="G55" i="1" s="1"/>
  <c r="G54" i="1"/>
  <c r="G53" i="1"/>
  <c r="G51" i="1"/>
  <c r="G50" i="1"/>
  <c r="G49" i="1"/>
  <c r="F52" i="1"/>
  <c r="G52" i="1" s="1"/>
  <c r="F48" i="1"/>
  <c r="G48" i="1" s="1"/>
  <c r="G47" i="1"/>
  <c r="G46" i="1"/>
  <c r="G45" i="1"/>
  <c r="G44" i="1"/>
  <c r="G43" i="1"/>
  <c r="F42" i="1"/>
  <c r="F41" i="1" s="1"/>
  <c r="F77" i="1" s="1"/>
  <c r="F19" i="1"/>
  <c r="F16" i="1"/>
  <c r="G77" i="1" l="1"/>
  <c r="F80" i="1"/>
  <c r="G80" i="1" s="1"/>
  <c r="F82" i="1"/>
  <c r="I12" i="1"/>
  <c r="I16" i="1"/>
  <c r="I42" i="1"/>
  <c r="I62" i="1"/>
  <c r="I71" i="1"/>
  <c r="I19" i="1"/>
  <c r="I65" i="1"/>
  <c r="G42" i="1"/>
  <c r="H5" i="1"/>
  <c r="K29" i="1"/>
  <c r="M32" i="1"/>
  <c r="I35" i="1"/>
  <c r="I48" i="1"/>
  <c r="I52" i="1"/>
  <c r="I68" i="1"/>
  <c r="M71" i="1"/>
  <c r="M68" i="1"/>
  <c r="K68" i="1"/>
  <c r="M65" i="1"/>
  <c r="K65" i="1"/>
  <c r="M62" i="1"/>
  <c r="K62" i="1"/>
  <c r="M55" i="1"/>
  <c r="K55" i="1"/>
  <c r="M52" i="1"/>
  <c r="K52" i="1"/>
  <c r="M48" i="1"/>
  <c r="K48" i="1"/>
  <c r="M42" i="1"/>
  <c r="K42" i="1"/>
  <c r="L41" i="1"/>
  <c r="L77" i="1" s="1"/>
  <c r="H41" i="1"/>
  <c r="J41" i="1"/>
  <c r="J77" i="1" s="1"/>
  <c r="M35" i="1"/>
  <c r="K32" i="1"/>
  <c r="M29" i="1"/>
  <c r="M26" i="1"/>
  <c r="K26" i="1"/>
  <c r="M19" i="1"/>
  <c r="K19" i="1"/>
  <c r="L5" i="1"/>
  <c r="M16" i="1"/>
  <c r="K16" i="1"/>
  <c r="M12" i="1"/>
  <c r="K12" i="1"/>
  <c r="K6" i="1"/>
  <c r="M6" i="1"/>
  <c r="J5" i="1"/>
  <c r="K5" i="1" s="1"/>
  <c r="G41" i="1"/>
  <c r="G40" i="1"/>
  <c r="G39" i="1"/>
  <c r="G38" i="1"/>
  <c r="G37" i="1"/>
  <c r="G36" i="1"/>
  <c r="F35" i="1"/>
  <c r="G35" i="1" s="1"/>
  <c r="F32" i="1"/>
  <c r="G32" i="1" s="1"/>
  <c r="G33" i="1"/>
  <c r="G31" i="1"/>
  <c r="G30" i="1"/>
  <c r="F29" i="1"/>
  <c r="G29" i="1" s="1"/>
  <c r="G28" i="1"/>
  <c r="G27" i="1"/>
  <c r="F26" i="1"/>
  <c r="G26" i="1" s="1"/>
  <c r="G25" i="1"/>
  <c r="G24" i="1"/>
  <c r="G23" i="1"/>
  <c r="G22" i="1"/>
  <c r="G21" i="1"/>
  <c r="G20" i="1"/>
  <c r="G19" i="1"/>
  <c r="G18" i="1"/>
  <c r="G17" i="1"/>
  <c r="G16" i="1"/>
  <c r="G15" i="1"/>
  <c r="G14" i="1"/>
  <c r="G13" i="1"/>
  <c r="F12" i="1"/>
  <c r="G12" i="1" s="1"/>
  <c r="G8" i="1"/>
  <c r="G9" i="1"/>
  <c r="G10" i="1"/>
  <c r="G11" i="1"/>
  <c r="G7" i="1"/>
  <c r="F6" i="1"/>
  <c r="I6" i="1" s="1"/>
  <c r="M77" i="1" l="1"/>
  <c r="L80" i="1"/>
  <c r="I26" i="1"/>
  <c r="K77" i="1"/>
  <c r="J80" i="1"/>
  <c r="I29" i="1"/>
  <c r="I32" i="1"/>
  <c r="I41" i="1"/>
  <c r="H77" i="1"/>
  <c r="K41" i="1"/>
  <c r="M41" i="1"/>
  <c r="M5" i="1"/>
  <c r="F5" i="1"/>
  <c r="G6" i="1"/>
  <c r="M80" i="1" l="1"/>
  <c r="I77" i="1"/>
  <c r="H80" i="1"/>
  <c r="I80" i="1" s="1"/>
  <c r="K80" i="1"/>
  <c r="G5" i="1"/>
  <c r="I5" i="1"/>
  <c r="D79" i="1"/>
  <c r="D82" i="1" l="1"/>
  <c r="G82" i="1" s="1"/>
</calcChain>
</file>

<file path=xl/sharedStrings.xml><?xml version="1.0" encoding="utf-8"?>
<sst xmlns="http://schemas.openxmlformats.org/spreadsheetml/2006/main" count="178" uniqueCount="122">
  <si>
    <t>Расчет поступлений транспортного налога с физических лиц</t>
  </si>
  <si>
    <t>тыс. рублей</t>
  </si>
  <si>
    <t>Наименование показателя</t>
  </si>
  <si>
    <t>Источники данных</t>
  </si>
  <si>
    <t>ТЕМП, %</t>
  </si>
  <si>
    <t>2020 год
прогноз</t>
  </si>
  <si>
    <t>2021 год
прогноз</t>
  </si>
  <si>
    <t>Количество объектов транспортных средств по видам транспортных средств:</t>
  </si>
  <si>
    <t>отчет 5-ТН,стр.2300</t>
  </si>
  <si>
    <t>Автомобили легковые с мощностью двигателя:</t>
  </si>
  <si>
    <t>отчет 5-ТН,стр.2311</t>
  </si>
  <si>
    <t>до 100 л.с. (до 73,55 кВт) включительно</t>
  </si>
  <si>
    <t>отчет 5-ТН,стр.2312</t>
  </si>
  <si>
    <t>свыше 100 л.с. до 150 л.с. (свыше 73,55 кВт до 110,33 кВт) включительно</t>
  </si>
  <si>
    <t>отчет 5-ТН,стр.2313</t>
  </si>
  <si>
    <t>свыше 150 л.с. до 200 л.с. (свыше 110,33 кВт до 147,1 кВт) включительно</t>
  </si>
  <si>
    <t>отчет 5-ТН,стр.2314</t>
  </si>
  <si>
    <t>свыше 200 л.с. до 250 л.с. (свыше 147,1 кВт до 183,9 кВт) включительно</t>
  </si>
  <si>
    <t>отчет 5-ТН,стр.2315</t>
  </si>
  <si>
    <t>свыше 250 л.с. (свыше 183,9 кВт)</t>
  </si>
  <si>
    <t>отчет 5-ТН,стр.2316</t>
  </si>
  <si>
    <t>Мотоциклы и мотороллеры с мощностью двигателя:</t>
  </si>
  <si>
    <t>отчет 5-ТН,стр.2323</t>
  </si>
  <si>
    <t>до 20 л.с. (до 14,7 кВт) включительно</t>
  </si>
  <si>
    <t>отчет 5-ТН,стр.2324</t>
  </si>
  <si>
    <t>свыше 20 л.с. до 35 л.с. (свыше 14,7 кВт до 25,74 кВт) включительно</t>
  </si>
  <si>
    <t>отчет 5-ТН,стр.2325</t>
  </si>
  <si>
    <t>свыше 35 л.с. (свыше 25,74 кВт)</t>
  </si>
  <si>
    <t>отчет 5-ТН,стр.2326</t>
  </si>
  <si>
    <t>Автобусы с мощностью двигателя:</t>
  </si>
  <si>
    <t>отчет 5-ТН,стр.2327</t>
  </si>
  <si>
    <t>до 200 л.с. (до 147,1 кВт) включительно</t>
  </si>
  <si>
    <t>отчет 5-ТН,стр.2328</t>
  </si>
  <si>
    <t>свыше 200 л.с. (свыше 147,1 кВт)</t>
  </si>
  <si>
    <t>отчет 5-ТН,стр.2329</t>
  </si>
  <si>
    <t>Грузовые автомобили с мощностью двигателя:</t>
  </si>
  <si>
    <t>отчет 5-ТН,стр.2330</t>
  </si>
  <si>
    <t>отчет 5-ТН,стр.2331</t>
  </si>
  <si>
    <t>отчет 5-ТН,стр.2332</t>
  </si>
  <si>
    <t>отчет 5-ТН,стр.2333</t>
  </si>
  <si>
    <t>отчет 5-ТН,стр.2334</t>
  </si>
  <si>
    <t>отчет 5-ТН,стр.2335</t>
  </si>
  <si>
    <t>отчет 5-ТН,стр.2336</t>
  </si>
  <si>
    <t xml:space="preserve">Снегоходы, мотосани с мощностью двигателя: </t>
  </si>
  <si>
    <t>отчет 5-ТН,стр.2337</t>
  </si>
  <si>
    <t>до 50 л.с. (до 36,77 кВт) включительно</t>
  </si>
  <si>
    <t>свыше 50 л.с. (свыше 36,77 кВт)</t>
  </si>
  <si>
    <t xml:space="preserve">Катера, моторные лодки и другие водные транспортные средства с мощностью двигателя: </t>
  </si>
  <si>
    <t>отчет 5-ТН,стр.2351</t>
  </si>
  <si>
    <t>свыше 100 л.с. (свыше 73,55 кВт)</t>
  </si>
  <si>
    <t xml:space="preserve">Яхты и другие парусно-моторные суда с мощностью двигателя: </t>
  </si>
  <si>
    <t xml:space="preserve">Гидроциклы с мощностью двигателя: </t>
  </si>
  <si>
    <t>Несамоходные (буксируемые) суда, для которых определяется валовая вместимость</t>
  </si>
  <si>
    <t>отчет 5-ТН,стр.2360</t>
  </si>
  <si>
    <t>Иные водные транспортные средства</t>
  </si>
  <si>
    <t>Воздушные транспортные средства</t>
  </si>
  <si>
    <t>Сумма налога, подлежащего уплате в бюджет, в том числе по видам транспортных средств:</t>
  </si>
  <si>
    <t>отчет 5-ТН,стр.2400</t>
  </si>
  <si>
    <t>отчет 5-ТН,стр.2411</t>
  </si>
  <si>
    <t>отчет 5-ТН,стр.2412</t>
  </si>
  <si>
    <t>отчет 5-ТН,стр.2413</t>
  </si>
  <si>
    <t>отчет 5-ТН,стр.2414</t>
  </si>
  <si>
    <t>отчет 5-ТН,стр.2415</t>
  </si>
  <si>
    <t>отчет 5-ТН,стр.2416</t>
  </si>
  <si>
    <t>отчет 5-ТН,стр.2423</t>
  </si>
  <si>
    <t>отчет 5-ТН,стр.2425</t>
  </si>
  <si>
    <t>отчет 5-ТН,стр.2426</t>
  </si>
  <si>
    <t>отчет 5-ТН,стр.2427</t>
  </si>
  <si>
    <t>отчет 5-ТН,стр.2428</t>
  </si>
  <si>
    <t>отчет 5-ТН,стр.2429</t>
  </si>
  <si>
    <t>отчет 5-ТН,стр.2430</t>
  </si>
  <si>
    <t>отчет 5-ТН,стр.2431</t>
  </si>
  <si>
    <t>отчет 5-ТН,стр.2432</t>
  </si>
  <si>
    <t>отчет 5-ТН,стр.2433</t>
  </si>
  <si>
    <t>отчет 5-ТН,стр.2434</t>
  </si>
  <si>
    <t>отчет 5-ТН,стр.2435</t>
  </si>
  <si>
    <t>отчет 5-ТН,стр.2436</t>
  </si>
  <si>
    <t>отчет 5-ТН,стр.2437</t>
  </si>
  <si>
    <t>отчет 5-ТН,стр.2451</t>
  </si>
  <si>
    <t>отчет 5-ТН,стр.2460</t>
  </si>
  <si>
    <t>Сумма транспортного налога начисленная</t>
  </si>
  <si>
    <t>отчет 1-НМ, стр.1600</t>
  </si>
  <si>
    <t>Сумма платежей по системе "Платон", уменьшающая размер транспортного налога</t>
  </si>
  <si>
    <t xml:space="preserve"> Сумма транспортного налога начисленная (с учетом платежей по системе "Платон")</t>
  </si>
  <si>
    <t>2022 год
прогноз</t>
  </si>
  <si>
    <t>стр.76/стр.74*100</t>
  </si>
  <si>
    <t>Коэффициент собираемости, % **</t>
  </si>
  <si>
    <t>Сумма транспортного налога***</t>
  </si>
  <si>
    <t>2019 год*
оценка</t>
  </si>
  <si>
    <t>отчет 5-ТН,стр.2530</t>
  </si>
  <si>
    <t>Сумма налога, подлежащего уплате в бюджет, в том числе по видам транспортных средств</t>
  </si>
  <si>
    <t xml:space="preserve">Фактор F (+/-)**** </t>
  </si>
  <si>
    <t>данные строки 37</t>
  </si>
  <si>
    <t>X</t>
  </si>
  <si>
    <t>2018 год
факт</t>
  </si>
  <si>
    <t>отчет 5-ТН,стр.2321</t>
  </si>
  <si>
    <t>отчет 5-ТН,стр.2322</t>
  </si>
  <si>
    <t>отчет 5-ТН,стр.2341</t>
  </si>
  <si>
    <t>отчет 5-ТН,стр.2342</t>
  </si>
  <si>
    <t>отчет 5-ТН,стр.2343</t>
  </si>
  <si>
    <t>отчет 5-ТН,стр.2344</t>
  </si>
  <si>
    <t>отчет 5-ТН,стр.2345</t>
  </si>
  <si>
    <t>отчет 5-ТН,стр.2346</t>
  </si>
  <si>
    <t>отчет 5-ТН,стр.2347</t>
  </si>
  <si>
    <t>отчет 5-ТН,стр.2348</t>
  </si>
  <si>
    <t>отчет 5-ТН,стр.2349</t>
  </si>
  <si>
    <t>отчет 5-ТН,стр.2350</t>
  </si>
  <si>
    <t>отчет 5-ТН,стр.2421</t>
  </si>
  <si>
    <t>отчет 5-ТН,стр.2422</t>
  </si>
  <si>
    <t>отчет 5-ТН,стр.24246</t>
  </si>
  <si>
    <t>отчет 5-ТН,стр.2441</t>
  </si>
  <si>
    <t>отчет 5-ТН,стр.2442</t>
  </si>
  <si>
    <t>отчет 5-ТН,стр.2443</t>
  </si>
  <si>
    <t>отчет 5-ТН,стр.2444</t>
  </si>
  <si>
    <t>отчет 5-ТН,стр.2445</t>
  </si>
  <si>
    <t>отчет 5-ТН,стр.2446</t>
  </si>
  <si>
    <t>отчет 5-ТН,стр.2447</t>
  </si>
  <si>
    <t>отчет 5-ТН,стр.2448</t>
  </si>
  <si>
    <t>отчет 5-ТН,стр.2449</t>
  </si>
  <si>
    <t>отчет 5-ТН,стр.2450</t>
  </si>
  <si>
    <t>* Для расчета налоговой базы за 2019 год используются данные отчета по форме № 5-ТН за 2018 год с применением коэффициента экстраполяции и расчетной средней суммы налога, приходящейся на транспортное средство. Коэффициент экстраполяции рассчитывается по каждому виду транспортного средства за два предыдущих периода как среднее арифметическое значение темпов роста (снижения). Расчетная средняя сумма налога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 Коэффициент собираемости на 2019-2022 годы принимается равным среднему значению за два предшествующих периода.
*** Сумма транспортного налога на 2019-2022 годы рассчитывается как произведение от умножения  суммы транспортного налога, подлежащего к уплате,  на коэффициент собираемости с учетом фактора F.
**** Корректирующая сумма поступлений , учитывающая изменения законодательства Российской Федерации, а также разовые операции (поступления, возвраты и т.д.).</t>
  </si>
  <si>
    <t>Другие самоходные транспортные средства, машины и механизмы на пневматическом и гусеничном ходу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</si>
</sst>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
  </numFmts>
  <fonts count="19" x14ac:knownFonts="1">
    <font>
      <sz val="11"/>
      <color theme="1"/>
      <name val="Calibri"/>
      <family val="2"/>
      <scheme val="minor"/>
    </font>
    <font>
      <b/>
      <sz val="24"/>
      <color theme="1"/>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sz val="14"/>
      <name val="Times New Roman"/>
      <family val="1"/>
      <charset val="204"/>
    </font>
    <font>
      <sz val="11"/>
      <name val="Times New Roman"/>
      <family val="1"/>
      <charset val="204"/>
    </font>
    <font>
      <i/>
      <sz val="14"/>
      <name val="Times New Roman"/>
      <family val="1"/>
      <charset val="204"/>
    </font>
    <font>
      <sz val="14"/>
      <name val="Times New Roman"/>
      <family val="1"/>
      <charset val="204"/>
    </font>
    <font>
      <sz val="14"/>
      <color theme="1"/>
      <name val="Times New Roman"/>
      <family val="1"/>
      <charset val="204"/>
    </font>
    <font>
      <i/>
      <sz val="14"/>
      <color theme="1"/>
      <name val="Times New Roman"/>
      <family val="1"/>
      <charset val="204"/>
    </font>
    <font>
      <b/>
      <i/>
      <sz val="14"/>
      <color theme="1"/>
      <name val="Times New Roman"/>
      <family val="1"/>
      <charset val="204"/>
    </font>
    <font>
      <b/>
      <sz val="12"/>
      <name val="Times New Roman"/>
      <family val="1"/>
      <charset val="204"/>
    </font>
    <font>
      <b/>
      <sz val="11"/>
      <color theme="1"/>
      <name val="Times New Roman"/>
      <family val="1"/>
      <charset val="204"/>
    </font>
    <font>
      <i/>
      <sz val="11"/>
      <color theme="1"/>
      <name val="Times New Roman"/>
      <family val="1"/>
      <charset val="204"/>
    </font>
    <font>
      <b/>
      <sz val="11"/>
      <name val="Times New Roman"/>
      <family val="1"/>
      <charset val="204"/>
    </font>
    <font>
      <i/>
      <sz val="12"/>
      <name val="Times New Roman"/>
      <family val="1"/>
      <charset val="204"/>
    </font>
  </fonts>
  <fills count="7">
    <fill>
      <patternFill patternType="none"/>
    </fill>
    <fill>
      <patternFill patternType="gray125"/>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164" fontId="2" fillId="0" borderId="0" xfId="0" applyNumberFormat="1" applyFont="1" applyAlignment="1">
      <alignment horizontal="center" vertical="center"/>
    </xf>
    <xf numFmtId="0" fontId="2" fillId="0" borderId="0" xfId="0" applyFont="1"/>
    <xf numFmtId="0" fontId="3" fillId="0" borderId="0" xfId="0" applyFont="1" applyAlignment="1"/>
    <xf numFmtId="0" fontId="5"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3" fontId="5"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8" fillId="2" borderId="0" xfId="0" applyFont="1" applyFill="1"/>
    <xf numFmtId="0" fontId="9" fillId="3" borderId="2" xfId="0" applyFont="1" applyFill="1" applyBorder="1" applyAlignment="1">
      <alignment horizontal="left" vertical="center" wrapText="1"/>
    </xf>
    <xf numFmtId="0" fontId="6" fillId="3" borderId="2" xfId="0" applyFont="1" applyFill="1" applyBorder="1" applyAlignment="1">
      <alignment horizontal="center" vertical="center" wrapText="1"/>
    </xf>
    <xf numFmtId="3" fontId="10" fillId="3" borderId="2" xfId="0" applyNumberFormat="1" applyFont="1" applyFill="1" applyBorder="1" applyAlignment="1">
      <alignment vertical="center"/>
    </xf>
    <xf numFmtId="165" fontId="9" fillId="3" borderId="2" xfId="0" applyNumberFormat="1" applyFont="1" applyFill="1" applyBorder="1" applyAlignment="1">
      <alignment vertical="center"/>
    </xf>
    <xf numFmtId="0" fontId="8" fillId="3" borderId="0" xfId="0" applyFont="1" applyFill="1"/>
    <xf numFmtId="0" fontId="10" fillId="0" borderId="2" xfId="0" applyFont="1" applyFill="1" applyBorder="1" applyAlignment="1">
      <alignment horizontal="left" vertical="center" wrapText="1" indent="2"/>
    </xf>
    <xf numFmtId="0" fontId="6" fillId="0" borderId="2" xfId="0" applyFont="1" applyBorder="1" applyAlignment="1">
      <alignment horizontal="center" vertical="center" wrapText="1"/>
    </xf>
    <xf numFmtId="3" fontId="11" fillId="0" borderId="2" xfId="0" applyNumberFormat="1" applyFont="1" applyFill="1" applyBorder="1" applyAlignment="1">
      <alignment vertical="center"/>
    </xf>
    <xf numFmtId="165" fontId="12" fillId="0" borderId="2" xfId="0" applyNumberFormat="1" applyFont="1" applyFill="1" applyBorder="1" applyAlignment="1">
      <alignment vertical="center"/>
    </xf>
    <xf numFmtId="3" fontId="11" fillId="3" borderId="2" xfId="0" applyNumberFormat="1" applyFont="1" applyFill="1" applyBorder="1" applyAlignment="1">
      <alignment vertical="center"/>
    </xf>
    <xf numFmtId="0" fontId="2" fillId="3" borderId="0" xfId="0" applyFont="1" applyFill="1"/>
    <xf numFmtId="0" fontId="10" fillId="4" borderId="2" xfId="0" applyFont="1" applyFill="1" applyBorder="1" applyAlignment="1">
      <alignment horizontal="left" vertical="center" wrapText="1" indent="2"/>
    </xf>
    <xf numFmtId="0" fontId="14" fillId="2" borderId="2" xfId="0" applyFont="1" applyFill="1" applyBorder="1" applyAlignment="1">
      <alignment horizontal="center" vertical="center" wrapText="1"/>
    </xf>
    <xf numFmtId="3" fontId="4" fillId="2" borderId="2" xfId="0" applyNumberFormat="1" applyFont="1" applyFill="1" applyBorder="1" applyAlignment="1">
      <alignment vertical="center"/>
    </xf>
    <xf numFmtId="0" fontId="15" fillId="2" borderId="0" xfId="0" applyFont="1" applyFill="1"/>
    <xf numFmtId="0" fontId="15" fillId="3" borderId="0" xfId="0" applyFont="1" applyFill="1"/>
    <xf numFmtId="0" fontId="16" fillId="3" borderId="0" xfId="0" applyFont="1" applyFill="1"/>
    <xf numFmtId="0" fontId="17" fillId="2" borderId="0" xfId="0" applyFont="1" applyFill="1"/>
    <xf numFmtId="0" fontId="5" fillId="4" borderId="2" xfId="0" applyFont="1" applyFill="1" applyBorder="1" applyAlignment="1">
      <alignment horizontal="left" vertical="center" wrapText="1"/>
    </xf>
    <xf numFmtId="3" fontId="4" fillId="4" borderId="2" xfId="0" applyNumberFormat="1" applyFont="1" applyFill="1" applyBorder="1" applyAlignment="1">
      <alignment horizontal="right" vertical="center"/>
    </xf>
    <xf numFmtId="165" fontId="13" fillId="4" borderId="2" xfId="0" applyNumberFormat="1" applyFont="1" applyFill="1" applyBorder="1" applyAlignment="1">
      <alignment horizontal="right" vertical="center"/>
    </xf>
    <xf numFmtId="0" fontId="15" fillId="0" borderId="0" xfId="0" applyFont="1"/>
    <xf numFmtId="0" fontId="7" fillId="0" borderId="2" xfId="0" applyFont="1" applyBorder="1" applyAlignment="1">
      <alignment horizontal="left" vertical="center" wrapText="1"/>
    </xf>
    <xf numFmtId="165" fontId="13" fillId="0" borderId="2" xfId="0" applyNumberFormat="1" applyFont="1" applyBorder="1" applyAlignment="1">
      <alignment horizontal="right" vertical="center"/>
    </xf>
    <xf numFmtId="0" fontId="5" fillId="5" borderId="2" xfId="0" applyFont="1" applyFill="1" applyBorder="1" applyAlignment="1">
      <alignment horizontal="left" vertical="center" wrapText="1"/>
    </xf>
    <xf numFmtId="0" fontId="6" fillId="5" borderId="2" xfId="0" applyFont="1" applyFill="1" applyBorder="1" applyAlignment="1">
      <alignment horizontal="center" vertical="center" wrapText="1"/>
    </xf>
    <xf numFmtId="3" fontId="5" fillId="5" borderId="2" xfId="0" applyNumberFormat="1" applyFont="1" applyFill="1" applyBorder="1" applyAlignment="1">
      <alignment horizontal="right" vertical="center"/>
    </xf>
    <xf numFmtId="165" fontId="7" fillId="5" borderId="2" xfId="0" applyNumberFormat="1" applyFont="1" applyFill="1" applyBorder="1" applyAlignment="1">
      <alignment horizontal="right" vertical="center"/>
    </xf>
    <xf numFmtId="0" fontId="2" fillId="5" borderId="0" xfId="0" applyFont="1" applyFill="1"/>
    <xf numFmtId="0" fontId="4" fillId="6" borderId="2" xfId="0" applyFont="1" applyFill="1" applyBorder="1" applyAlignment="1">
      <alignment horizontal="left" vertical="center" wrapText="1"/>
    </xf>
    <xf numFmtId="3" fontId="4" fillId="6" borderId="2" xfId="0" applyNumberFormat="1" applyFont="1" applyFill="1" applyBorder="1" applyAlignment="1">
      <alignment horizontal="right" vertical="center"/>
    </xf>
    <xf numFmtId="165" fontId="13" fillId="6" borderId="2" xfId="0" applyNumberFormat="1" applyFont="1" applyFill="1" applyBorder="1" applyAlignment="1">
      <alignment horizontal="right" vertical="center"/>
    </xf>
    <xf numFmtId="0" fontId="2" fillId="6" borderId="0" xfId="0" applyFont="1" applyFill="1"/>
    <xf numFmtId="3" fontId="5" fillId="4" borderId="2" xfId="0" applyNumberFormat="1" applyFont="1" applyFill="1" applyBorder="1" applyAlignment="1">
      <alignment horizontal="right" vertical="center"/>
    </xf>
    <xf numFmtId="165" fontId="7" fillId="4" borderId="2" xfId="0" applyNumberFormat="1" applyFont="1" applyFill="1" applyBorder="1" applyAlignment="1">
      <alignment horizontal="right" vertical="center"/>
    </xf>
    <xf numFmtId="0" fontId="2" fillId="4" borderId="0" xfId="0" applyFont="1" applyFill="1"/>
    <xf numFmtId="0" fontId="2" fillId="0" borderId="2" xfId="0" applyFont="1" applyBorder="1"/>
    <xf numFmtId="0" fontId="8" fillId="2" borderId="2" xfId="0" applyFont="1" applyFill="1" applyBorder="1" applyAlignment="1">
      <alignment horizontal="center"/>
    </xf>
    <xf numFmtId="0" fontId="8" fillId="3" borderId="2" xfId="0" applyFont="1" applyFill="1" applyBorder="1" applyAlignment="1">
      <alignment horizontal="center"/>
    </xf>
    <xf numFmtId="0" fontId="2" fillId="0" borderId="2" xfId="0" applyFont="1" applyBorder="1" applyAlignment="1">
      <alignment horizontal="center"/>
    </xf>
    <xf numFmtId="0" fontId="14" fillId="0" borderId="2" xfId="0" applyFont="1" applyBorder="1" applyAlignment="1">
      <alignment horizontal="center" vertical="center" wrapText="1"/>
    </xf>
    <xf numFmtId="0" fontId="14" fillId="4" borderId="2" xfId="0" applyFont="1" applyFill="1" applyBorder="1" applyAlignment="1">
      <alignment horizontal="center" vertical="center" wrapText="1"/>
    </xf>
    <xf numFmtId="165" fontId="7" fillId="4" borderId="2" xfId="0" applyNumberFormat="1" applyFont="1" applyFill="1" applyBorder="1" applyAlignment="1">
      <alignment horizontal="center" vertical="center"/>
    </xf>
    <xf numFmtId="3" fontId="4" fillId="4" borderId="2" xfId="0" applyNumberFormat="1" applyFont="1" applyFill="1" applyBorder="1" applyAlignment="1">
      <alignment horizontal="center" vertical="center"/>
    </xf>
    <xf numFmtId="165" fontId="13" fillId="4" borderId="2" xfId="0" applyNumberFormat="1" applyFont="1" applyFill="1" applyBorder="1" applyAlignment="1">
      <alignment horizontal="center" vertical="center"/>
    </xf>
    <xf numFmtId="0" fontId="6" fillId="4" borderId="2" xfId="0" applyFont="1" applyFill="1" applyBorder="1" applyAlignment="1">
      <alignment horizontal="center" vertical="center" wrapText="1"/>
    </xf>
    <xf numFmtId="0" fontId="18" fillId="3" borderId="2" xfId="0" applyFont="1" applyFill="1" applyBorder="1" applyAlignment="1">
      <alignment horizontal="center" vertical="center" wrapText="1"/>
    </xf>
    <xf numFmtId="165" fontId="11" fillId="0" borderId="2" xfId="0" applyNumberFormat="1" applyFont="1" applyFill="1" applyBorder="1" applyAlignment="1">
      <alignment vertical="center"/>
    </xf>
    <xf numFmtId="165" fontId="11" fillId="3" borderId="2" xfId="0" applyNumberFormat="1" applyFont="1" applyFill="1" applyBorder="1" applyAlignment="1">
      <alignment vertical="center"/>
    </xf>
    <xf numFmtId="165" fontId="5" fillId="2" borderId="2" xfId="0" applyNumberFormat="1" applyFont="1" applyFill="1" applyBorder="1" applyAlignment="1">
      <alignment vertical="center"/>
    </xf>
    <xf numFmtId="0" fontId="5" fillId="4" borderId="2" xfId="0" applyFont="1" applyFill="1" applyBorder="1" applyAlignment="1">
      <alignment horizontal="center" vertical="center" wrapText="1"/>
    </xf>
    <xf numFmtId="165" fontId="12" fillId="3" borderId="2" xfId="0" applyNumberFormat="1" applyFont="1" applyFill="1" applyBorder="1" applyAlignment="1">
      <alignment vertical="center"/>
    </xf>
    <xf numFmtId="165" fontId="13" fillId="2" borderId="2" xfId="0" applyNumberFormat="1" applyFont="1" applyFill="1" applyBorder="1" applyAlignment="1">
      <alignment vertical="center"/>
    </xf>
    <xf numFmtId="3" fontId="2" fillId="6" borderId="2" xfId="0" applyNumberFormat="1" applyFont="1" applyFill="1" applyBorder="1" applyAlignment="1">
      <alignment horizontal="center"/>
    </xf>
    <xf numFmtId="0" fontId="8" fillId="5" borderId="2" xfId="0" applyFont="1" applyFill="1" applyBorder="1" applyAlignment="1">
      <alignment horizontal="center"/>
    </xf>
    <xf numFmtId="0" fontId="14" fillId="6" borderId="2" xfId="0" applyFont="1" applyFill="1" applyBorder="1" applyAlignment="1">
      <alignment horizontal="center" vertical="center" wrapText="1"/>
    </xf>
    <xf numFmtId="165" fontId="13" fillId="0" borderId="2" xfId="0" applyNumberFormat="1" applyFont="1" applyFill="1" applyBorder="1" applyAlignment="1">
      <alignment vertical="center"/>
    </xf>
    <xf numFmtId="0" fontId="4" fillId="0" borderId="1" xfId="0" applyFont="1" applyBorder="1" applyAlignment="1">
      <alignment horizontal="center"/>
    </xf>
    <xf numFmtId="0" fontId="12" fillId="0" borderId="3" xfId="0" applyFont="1" applyBorder="1" applyAlignment="1">
      <alignment horizontal="left" vertical="center" wrapText="1"/>
    </xf>
    <xf numFmtId="164" fontId="1" fillId="0" borderId="0" xfId="0" applyNumberFormat="1" applyFont="1" applyAlignment="1">
      <alignment horizontal="center" vertical="center"/>
    </xf>
    <xf numFmtId="0" fontId="4" fillId="0" borderId="1" xfId="0" applyFont="1" applyBorder="1" applyAlignment="1">
      <alignment horizontal="right"/>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tabSelected="1" zoomScale="80" zoomScaleNormal="80" zoomScaleSheetLayoutView="55" workbookViewId="0">
      <pane ySplit="4" topLeftCell="A69" activePane="bottomLeft" state="frozen"/>
      <selection pane="bottomLeft" activeCell="B80" sqref="B80"/>
    </sheetView>
  </sheetViews>
  <sheetFormatPr defaultColWidth="8.85546875" defaultRowHeight="15" x14ac:dyDescent="0.25"/>
  <cols>
    <col min="1" max="1" width="8.85546875" style="2"/>
    <col min="2" max="2" width="47.85546875" style="2" customWidth="1"/>
    <col min="3" max="3" width="21" style="2" customWidth="1"/>
    <col min="4" max="4" width="12.42578125" style="2" bestFit="1" customWidth="1"/>
    <col min="5" max="5" width="13.7109375" style="2" bestFit="1" customWidth="1"/>
    <col min="6" max="6" width="13.42578125" style="2" bestFit="1" customWidth="1"/>
    <col min="7" max="7" width="12.140625" style="2" customWidth="1"/>
    <col min="8" max="8" width="14" style="2" customWidth="1"/>
    <col min="9" max="9" width="13.7109375" style="2" bestFit="1" customWidth="1"/>
    <col min="10" max="10" width="14.85546875" style="2" customWidth="1"/>
    <col min="11" max="11" width="13.7109375" style="2" bestFit="1" customWidth="1"/>
    <col min="12" max="12" width="11.85546875" style="2" bestFit="1" customWidth="1"/>
    <col min="13" max="13" width="13.7109375" style="2" bestFit="1" customWidth="1"/>
    <col min="14" max="16384" width="8.85546875" style="2"/>
  </cols>
  <sheetData>
    <row r="1" spans="1:13" s="1" customFormat="1" ht="34.5" customHeight="1" x14ac:dyDescent="0.25">
      <c r="B1" s="68" t="s">
        <v>0</v>
      </c>
      <c r="C1" s="68"/>
      <c r="D1" s="68"/>
      <c r="E1" s="68"/>
      <c r="F1" s="68"/>
      <c r="G1" s="68"/>
      <c r="H1" s="68"/>
      <c r="I1" s="68"/>
      <c r="J1" s="68"/>
      <c r="K1" s="68"/>
      <c r="L1" s="68"/>
      <c r="M1" s="68"/>
    </row>
    <row r="3" spans="1:13" ht="22.5" customHeight="1" x14ac:dyDescent="0.3">
      <c r="H3" s="3"/>
      <c r="I3" s="66"/>
      <c r="J3" s="66"/>
      <c r="L3" s="69" t="s">
        <v>1</v>
      </c>
      <c r="M3" s="69"/>
    </row>
    <row r="4" spans="1:13" ht="77.25" customHeight="1" x14ac:dyDescent="0.25">
      <c r="A4" s="45"/>
      <c r="B4" s="4" t="s">
        <v>2</v>
      </c>
      <c r="C4" s="4" t="s">
        <v>3</v>
      </c>
      <c r="D4" s="4" t="s">
        <v>94</v>
      </c>
      <c r="E4" s="4" t="s">
        <v>4</v>
      </c>
      <c r="F4" s="59" t="s">
        <v>88</v>
      </c>
      <c r="G4" s="59" t="s">
        <v>4</v>
      </c>
      <c r="H4" s="4" t="s">
        <v>5</v>
      </c>
      <c r="I4" s="4" t="s">
        <v>4</v>
      </c>
      <c r="J4" s="4" t="s">
        <v>6</v>
      </c>
      <c r="K4" s="4" t="s">
        <v>4</v>
      </c>
      <c r="L4" s="4" t="s">
        <v>84</v>
      </c>
      <c r="M4" s="4" t="s">
        <v>4</v>
      </c>
    </row>
    <row r="5" spans="1:13" s="8" customFormat="1" ht="56.25" x14ac:dyDescent="0.25">
      <c r="A5" s="46">
        <v>1</v>
      </c>
      <c r="B5" s="5" t="s">
        <v>7</v>
      </c>
      <c r="C5" s="21" t="s">
        <v>8</v>
      </c>
      <c r="D5" s="6">
        <v>157341</v>
      </c>
      <c r="E5" s="7">
        <v>102.8</v>
      </c>
      <c r="F5" s="6">
        <f>F6+F12+F25+F26+F29+F32+F35+F38+F39+F40+F16+F19</f>
        <v>152524</v>
      </c>
      <c r="G5" s="7">
        <f>F5/D5*100</f>
        <v>96.938496641053504</v>
      </c>
      <c r="H5" s="6">
        <f t="shared" ref="H5" si="0">H6+H12+H25+H26+H29+H32+H35+H38+H39+H40+H16+H19</f>
        <v>154931</v>
      </c>
      <c r="I5" s="7">
        <f t="shared" ref="I5:M20" si="1">H5/F5*100</f>
        <v>101.57811229708112</v>
      </c>
      <c r="J5" s="6">
        <f t="shared" ref="J5" si="2">J6+J12+J25+J26+J29+J32+J35+J38+J39+J40+J16+J19</f>
        <v>156360</v>
      </c>
      <c r="K5" s="7">
        <f t="shared" ref="K5:K6" si="3">J5/H5*100</f>
        <v>100.92234607664057</v>
      </c>
      <c r="L5" s="6">
        <f t="shared" ref="L5" si="4">L6+L12+L25+L26+L29+L32+L35+L38+L39+L40+L16+L19</f>
        <v>158581</v>
      </c>
      <c r="M5" s="7">
        <f t="shared" ref="M5:M6" si="5">L5/J5*100</f>
        <v>101.42044001023281</v>
      </c>
    </row>
    <row r="6" spans="1:13" s="13" customFormat="1" ht="37.5" x14ac:dyDescent="0.25">
      <c r="A6" s="47">
        <v>2</v>
      </c>
      <c r="B6" s="9" t="s">
        <v>9</v>
      </c>
      <c r="C6" s="55" t="s">
        <v>10</v>
      </c>
      <c r="D6" s="11">
        <v>123573</v>
      </c>
      <c r="E6" s="12">
        <v>102.62210973951069</v>
      </c>
      <c r="F6" s="11">
        <f>SUM(F7:F11)</f>
        <v>119443</v>
      </c>
      <c r="G6" s="12">
        <f>F6/D6*100</f>
        <v>96.657845969588834</v>
      </c>
      <c r="H6" s="11">
        <f t="shared" ref="H6" si="6">SUM(H7:H11)</f>
        <v>121286</v>
      </c>
      <c r="I6" s="12">
        <f t="shared" si="1"/>
        <v>101.54299540366534</v>
      </c>
      <c r="J6" s="11">
        <f t="shared" ref="J6" si="7">SUM(J7:J11)</f>
        <v>122525</v>
      </c>
      <c r="K6" s="12">
        <f t="shared" si="3"/>
        <v>101.02155236383423</v>
      </c>
      <c r="L6" s="11">
        <f t="shared" ref="L6" si="8">SUM(L7:L11)</f>
        <v>124274</v>
      </c>
      <c r="M6" s="12">
        <f t="shared" si="5"/>
        <v>101.42746378290144</v>
      </c>
    </row>
    <row r="7" spans="1:13" ht="37.5" x14ac:dyDescent="0.25">
      <c r="A7" s="48">
        <v>3</v>
      </c>
      <c r="B7" s="14" t="s">
        <v>11</v>
      </c>
      <c r="C7" s="15" t="s">
        <v>12</v>
      </c>
      <c r="D7" s="16">
        <v>39812</v>
      </c>
      <c r="E7" s="17">
        <v>99.934908872421389</v>
      </c>
      <c r="F7" s="16">
        <v>38281</v>
      </c>
      <c r="G7" s="17">
        <f>F7/D7*100</f>
        <v>96.154425801265958</v>
      </c>
      <c r="H7" s="16">
        <v>37484</v>
      </c>
      <c r="I7" s="17">
        <f t="shared" si="1"/>
        <v>97.918027219769598</v>
      </c>
      <c r="J7" s="16">
        <v>36325</v>
      </c>
      <c r="K7" s="17">
        <f t="shared" si="1"/>
        <v>96.908014086010027</v>
      </c>
      <c r="L7" s="16">
        <v>35386</v>
      </c>
      <c r="M7" s="17">
        <f t="shared" si="1"/>
        <v>97.41500344115623</v>
      </c>
    </row>
    <row r="8" spans="1:13" ht="56.25" x14ac:dyDescent="0.25">
      <c r="A8" s="48">
        <v>4</v>
      </c>
      <c r="B8" s="14" t="s">
        <v>13</v>
      </c>
      <c r="C8" s="15" t="s">
        <v>14</v>
      </c>
      <c r="D8" s="16">
        <v>54525</v>
      </c>
      <c r="E8" s="17">
        <v>102.84389184922046</v>
      </c>
      <c r="F8" s="16">
        <v>52684</v>
      </c>
      <c r="G8" s="17">
        <f t="shared" ref="G8:G71" si="9">F8/D8*100</f>
        <v>96.623567171022458</v>
      </c>
      <c r="H8" s="16">
        <v>53723</v>
      </c>
      <c r="I8" s="17">
        <f t="shared" si="1"/>
        <v>101.97213575279022</v>
      </c>
      <c r="J8" s="16">
        <v>54548</v>
      </c>
      <c r="K8" s="17">
        <f t="shared" si="1"/>
        <v>101.53565511978111</v>
      </c>
      <c r="L8" s="16">
        <v>55505</v>
      </c>
      <c r="M8" s="17">
        <f t="shared" si="1"/>
        <v>101.75441812715407</v>
      </c>
    </row>
    <row r="9" spans="1:13" ht="56.25" x14ac:dyDescent="0.25">
      <c r="A9" s="48">
        <v>5</v>
      </c>
      <c r="B9" s="14" t="s">
        <v>15</v>
      </c>
      <c r="C9" s="15" t="s">
        <v>16</v>
      </c>
      <c r="D9" s="16">
        <v>17999</v>
      </c>
      <c r="E9" s="17">
        <v>104.65448670146658</v>
      </c>
      <c r="F9" s="16">
        <v>17464</v>
      </c>
      <c r="G9" s="17">
        <f t="shared" si="9"/>
        <v>97.027612645146959</v>
      </c>
      <c r="H9" s="16">
        <v>18194</v>
      </c>
      <c r="I9" s="17">
        <f t="shared" si="1"/>
        <v>104.18002748511223</v>
      </c>
      <c r="J9" s="16">
        <v>18910</v>
      </c>
      <c r="K9" s="17">
        <f t="shared" si="1"/>
        <v>103.93536330658459</v>
      </c>
      <c r="L9" s="16">
        <v>19678</v>
      </c>
      <c r="M9" s="17">
        <f t="shared" si="1"/>
        <v>104.06134320465364</v>
      </c>
    </row>
    <row r="10" spans="1:13" ht="56.25" x14ac:dyDescent="0.25">
      <c r="A10" s="48">
        <v>6</v>
      </c>
      <c r="B10" s="14" t="s">
        <v>17</v>
      </c>
      <c r="C10" s="15" t="s">
        <v>18</v>
      </c>
      <c r="D10" s="16">
        <v>7415</v>
      </c>
      <c r="E10" s="17">
        <v>108.60905878573723</v>
      </c>
      <c r="F10" s="16">
        <v>7208</v>
      </c>
      <c r="G10" s="17">
        <f t="shared" si="9"/>
        <v>97.208361429534733</v>
      </c>
      <c r="H10" s="16">
        <v>7756</v>
      </c>
      <c r="I10" s="17">
        <f t="shared" si="1"/>
        <v>107.60266370699223</v>
      </c>
      <c r="J10" s="16">
        <v>8307</v>
      </c>
      <c r="K10" s="17">
        <f t="shared" si="1"/>
        <v>107.10417741103662</v>
      </c>
      <c r="L10" s="16">
        <v>8918</v>
      </c>
      <c r="M10" s="17">
        <f t="shared" si="1"/>
        <v>107.35524256651017</v>
      </c>
    </row>
    <row r="11" spans="1:13" ht="42.75" customHeight="1" x14ac:dyDescent="0.25">
      <c r="A11" s="48">
        <v>7</v>
      </c>
      <c r="B11" s="14" t="s">
        <v>19</v>
      </c>
      <c r="C11" s="15" t="s">
        <v>20</v>
      </c>
      <c r="D11" s="16">
        <v>3822</v>
      </c>
      <c r="E11" s="17">
        <v>110.69882498453926</v>
      </c>
      <c r="F11" s="16">
        <v>3806</v>
      </c>
      <c r="G11" s="17">
        <f t="shared" si="9"/>
        <v>99.581371009942444</v>
      </c>
      <c r="H11" s="16">
        <v>4129</v>
      </c>
      <c r="I11" s="17">
        <f t="shared" si="1"/>
        <v>108.48660010509721</v>
      </c>
      <c r="J11" s="16">
        <v>4435</v>
      </c>
      <c r="K11" s="17">
        <f t="shared" si="1"/>
        <v>107.41099539840155</v>
      </c>
      <c r="L11" s="16">
        <v>4787</v>
      </c>
      <c r="M11" s="17">
        <f t="shared" si="1"/>
        <v>107.9368658399098</v>
      </c>
    </row>
    <row r="12" spans="1:13" s="19" customFormat="1" ht="37.5" x14ac:dyDescent="0.25">
      <c r="A12" s="47">
        <v>8</v>
      </c>
      <c r="B12" s="9" t="s">
        <v>21</v>
      </c>
      <c r="C12" s="55" t="s">
        <v>95</v>
      </c>
      <c r="D12" s="18">
        <v>3532</v>
      </c>
      <c r="E12" s="12">
        <v>117.76960784313725</v>
      </c>
      <c r="F12" s="18">
        <f>SUM(F13:F15)</f>
        <v>3458</v>
      </c>
      <c r="G12" s="12">
        <f>F12/D12*100</f>
        <v>97.9048697621744</v>
      </c>
      <c r="H12" s="18">
        <f t="shared" ref="H12" si="10">SUM(H13:H15)</f>
        <v>3658</v>
      </c>
      <c r="I12" s="12">
        <f t="shared" ref="I12" si="11">H12/F12*100</f>
        <v>105.7836899942163</v>
      </c>
      <c r="J12" s="18">
        <f t="shared" ref="J12" si="12">SUM(J13:J15)</f>
        <v>3598</v>
      </c>
      <c r="K12" s="12">
        <f t="shared" ref="K12" si="13">J12/H12*100</f>
        <v>98.359759431383267</v>
      </c>
      <c r="L12" s="18">
        <f t="shared" ref="L12" si="14">SUM(L13:L15)</f>
        <v>3704</v>
      </c>
      <c r="M12" s="12">
        <f t="shared" ref="M12" si="15">L12/J12*100</f>
        <v>102.94608115619788</v>
      </c>
    </row>
    <row r="13" spans="1:13" ht="37.5" x14ac:dyDescent="0.25">
      <c r="A13" s="48">
        <v>9</v>
      </c>
      <c r="B13" s="14" t="s">
        <v>23</v>
      </c>
      <c r="C13" s="15" t="s">
        <v>96</v>
      </c>
      <c r="D13" s="16">
        <v>806</v>
      </c>
      <c r="E13" s="17">
        <v>107.64248704663213</v>
      </c>
      <c r="F13" s="16">
        <v>784</v>
      </c>
      <c r="G13" s="17">
        <f t="shared" si="9"/>
        <v>97.270471464019849</v>
      </c>
      <c r="H13" s="16">
        <v>791</v>
      </c>
      <c r="I13" s="17">
        <f t="shared" si="1"/>
        <v>100.89285714285714</v>
      </c>
      <c r="J13" s="16">
        <v>773</v>
      </c>
      <c r="K13" s="17">
        <f t="shared" si="1"/>
        <v>97.724399494311001</v>
      </c>
      <c r="L13" s="16">
        <v>767</v>
      </c>
      <c r="M13" s="17">
        <f t="shared" si="1"/>
        <v>99.223803363518755</v>
      </c>
    </row>
    <row r="14" spans="1:13" ht="37.5" x14ac:dyDescent="0.25">
      <c r="A14" s="48">
        <v>10</v>
      </c>
      <c r="B14" s="14" t="s">
        <v>25</v>
      </c>
      <c r="C14" s="15" t="s">
        <v>22</v>
      </c>
      <c r="D14" s="16">
        <v>1721</v>
      </c>
      <c r="E14" s="17">
        <v>103.73514431239389</v>
      </c>
      <c r="F14" s="16">
        <v>1685</v>
      </c>
      <c r="G14" s="17">
        <f t="shared" si="9"/>
        <v>97.908192911098197</v>
      </c>
      <c r="H14" s="16">
        <v>1648</v>
      </c>
      <c r="I14" s="17">
        <f t="shared" si="1"/>
        <v>97.804154302670625</v>
      </c>
      <c r="J14" s="16">
        <v>1563</v>
      </c>
      <c r="K14" s="17">
        <f t="shared" si="1"/>
        <v>94.84223300970875</v>
      </c>
      <c r="L14" s="16">
        <v>1506</v>
      </c>
      <c r="M14" s="17">
        <f t="shared" si="1"/>
        <v>96.353166986564304</v>
      </c>
    </row>
    <row r="15" spans="1:13" ht="31.5" customHeight="1" x14ac:dyDescent="0.25">
      <c r="A15" s="48">
        <v>11</v>
      </c>
      <c r="B15" s="14" t="s">
        <v>27</v>
      </c>
      <c r="C15" s="15" t="s">
        <v>24</v>
      </c>
      <c r="D15" s="16">
        <v>1005</v>
      </c>
      <c r="E15" s="17">
        <v>162.75862068965517</v>
      </c>
      <c r="F15" s="16">
        <v>989</v>
      </c>
      <c r="G15" s="17">
        <f t="shared" si="9"/>
        <v>98.407960199004975</v>
      </c>
      <c r="H15" s="16">
        <v>1219</v>
      </c>
      <c r="I15" s="17">
        <f t="shared" si="1"/>
        <v>123.25581395348837</v>
      </c>
      <c r="J15" s="16">
        <v>1262</v>
      </c>
      <c r="K15" s="17">
        <f t="shared" si="1"/>
        <v>103.52748154224773</v>
      </c>
      <c r="L15" s="16">
        <v>1431</v>
      </c>
      <c r="M15" s="17">
        <f t="shared" si="1"/>
        <v>113.39144215530904</v>
      </c>
    </row>
    <row r="16" spans="1:13" s="19" customFormat="1" ht="33.75" customHeight="1" x14ac:dyDescent="0.25">
      <c r="A16" s="47">
        <v>12</v>
      </c>
      <c r="B16" s="9" t="s">
        <v>29</v>
      </c>
      <c r="C16" s="10" t="s">
        <v>26</v>
      </c>
      <c r="D16" s="18">
        <v>2366</v>
      </c>
      <c r="E16" s="12">
        <v>94.353109363831308</v>
      </c>
      <c r="F16" s="18">
        <f>SUM(F17:F18)</f>
        <v>2401</v>
      </c>
      <c r="G16" s="12">
        <f>F16/D16*100</f>
        <v>101.47928994082839</v>
      </c>
      <c r="H16" s="18">
        <f t="shared" ref="H16" si="16">SUM(H17:H18)</f>
        <v>2227</v>
      </c>
      <c r="I16" s="12">
        <f t="shared" ref="I16" si="17">H16/F16*100</f>
        <v>92.753019575177007</v>
      </c>
      <c r="J16" s="18">
        <f t="shared" ref="J16" si="18">SUM(J17:J18)</f>
        <v>2046</v>
      </c>
      <c r="K16" s="12">
        <f t="shared" ref="K16" si="19">J16/H16*100</f>
        <v>91.872474180511901</v>
      </c>
      <c r="L16" s="18">
        <f t="shared" ref="L16" si="20">SUM(L17:L18)</f>
        <v>1889</v>
      </c>
      <c r="M16" s="12">
        <f t="shared" ref="M16" si="21">L16/J16*100</f>
        <v>92.326490713587489</v>
      </c>
    </row>
    <row r="17" spans="1:13" ht="37.5" x14ac:dyDescent="0.25">
      <c r="A17" s="48">
        <v>13</v>
      </c>
      <c r="B17" s="14" t="s">
        <v>31</v>
      </c>
      <c r="C17" s="15" t="s">
        <v>28</v>
      </c>
      <c r="D17" s="16">
        <v>1905</v>
      </c>
      <c r="E17" s="17">
        <v>93.144104803493462</v>
      </c>
      <c r="F17" s="16">
        <v>1928</v>
      </c>
      <c r="G17" s="17">
        <f t="shared" si="9"/>
        <v>101.20734908136484</v>
      </c>
      <c r="H17" s="16">
        <v>1770</v>
      </c>
      <c r="I17" s="17">
        <f t="shared" si="1"/>
        <v>91.804979253112023</v>
      </c>
      <c r="J17" s="16">
        <v>1612</v>
      </c>
      <c r="K17" s="17">
        <f t="shared" si="1"/>
        <v>91.073446327683612</v>
      </c>
      <c r="L17" s="16">
        <v>1474</v>
      </c>
      <c r="M17" s="17">
        <f t="shared" si="1"/>
        <v>91.439205955334984</v>
      </c>
    </row>
    <row r="18" spans="1:13" ht="29.25" customHeight="1" x14ac:dyDescent="0.25">
      <c r="A18" s="48">
        <v>14</v>
      </c>
      <c r="B18" s="14" t="s">
        <v>33</v>
      </c>
      <c r="C18" s="15" t="s">
        <v>30</v>
      </c>
      <c r="D18" s="16">
        <v>461</v>
      </c>
      <c r="E18" s="17">
        <v>99.803149606299215</v>
      </c>
      <c r="F18" s="16">
        <v>473</v>
      </c>
      <c r="G18" s="17">
        <f t="shared" si="9"/>
        <v>102.60303687635574</v>
      </c>
      <c r="H18" s="16">
        <v>457</v>
      </c>
      <c r="I18" s="17">
        <f t="shared" si="1"/>
        <v>96.617336152219863</v>
      </c>
      <c r="J18" s="16">
        <v>434</v>
      </c>
      <c r="K18" s="17">
        <f t="shared" si="1"/>
        <v>94.967177242888397</v>
      </c>
      <c r="L18" s="16">
        <v>415</v>
      </c>
      <c r="M18" s="17">
        <f t="shared" si="1"/>
        <v>95.622119815668199</v>
      </c>
    </row>
    <row r="19" spans="1:13" s="19" customFormat="1" ht="37.5" x14ac:dyDescent="0.25">
      <c r="A19" s="47">
        <v>15</v>
      </c>
      <c r="B19" s="9" t="s">
        <v>35</v>
      </c>
      <c r="C19" s="55" t="s">
        <v>32</v>
      </c>
      <c r="D19" s="18">
        <v>11738</v>
      </c>
      <c r="E19" s="12">
        <v>105.25323021786286</v>
      </c>
      <c r="F19" s="18">
        <f>SUM(F20:F24)</f>
        <v>11250</v>
      </c>
      <c r="G19" s="12">
        <f>F19/D19*100</f>
        <v>95.842562617140914</v>
      </c>
      <c r="H19" s="18">
        <f t="shared" ref="H19" si="22">SUM(H20:H24)</f>
        <v>11598</v>
      </c>
      <c r="I19" s="12">
        <f t="shared" ref="I19" si="23">H19/F19*100</f>
        <v>103.09333333333332</v>
      </c>
      <c r="J19" s="18">
        <f t="shared" ref="J19" si="24">SUM(J20:J24)</f>
        <v>11830</v>
      </c>
      <c r="K19" s="12">
        <f t="shared" ref="K19" si="25">J19/H19*100</f>
        <v>102.00034488704949</v>
      </c>
      <c r="L19" s="18">
        <f t="shared" ref="L19" si="26">SUM(L20:L24)</f>
        <v>12136</v>
      </c>
      <c r="M19" s="12">
        <f t="shared" ref="M19" si="27">L19/J19*100</f>
        <v>102.58664412510565</v>
      </c>
    </row>
    <row r="20" spans="1:13" ht="37.5" x14ac:dyDescent="0.25">
      <c r="A20" s="48">
        <v>16</v>
      </c>
      <c r="B20" s="14" t="s">
        <v>11</v>
      </c>
      <c r="C20" s="15" t="s">
        <v>34</v>
      </c>
      <c r="D20" s="16">
        <v>2982</v>
      </c>
      <c r="E20" s="17">
        <v>103.83071871579715</v>
      </c>
      <c r="F20" s="16">
        <v>2855</v>
      </c>
      <c r="G20" s="17">
        <f t="shared" si="9"/>
        <v>95.741113346747156</v>
      </c>
      <c r="H20" s="16">
        <v>2913</v>
      </c>
      <c r="I20" s="17">
        <f t="shared" si="1"/>
        <v>102.03152364273205</v>
      </c>
      <c r="J20" s="16">
        <v>2948</v>
      </c>
      <c r="K20" s="17">
        <f t="shared" si="1"/>
        <v>101.20151047030552</v>
      </c>
      <c r="L20" s="16">
        <v>2996</v>
      </c>
      <c r="M20" s="17">
        <f t="shared" si="1"/>
        <v>101.62822252374491</v>
      </c>
    </row>
    <row r="21" spans="1:13" ht="56.25" x14ac:dyDescent="0.25">
      <c r="A21" s="48">
        <v>17</v>
      </c>
      <c r="B21" s="14" t="s">
        <v>13</v>
      </c>
      <c r="C21" s="15" t="s">
        <v>36</v>
      </c>
      <c r="D21" s="16">
        <v>4610</v>
      </c>
      <c r="E21" s="17">
        <v>103.76736519896397</v>
      </c>
      <c r="F21" s="16">
        <v>4442</v>
      </c>
      <c r="G21" s="17">
        <f t="shared" si="9"/>
        <v>96.35574837310196</v>
      </c>
      <c r="H21" s="16">
        <v>4544</v>
      </c>
      <c r="I21" s="17">
        <f t="shared" ref="I21:I33" si="28">H21/F21*100</f>
        <v>102.29626294461953</v>
      </c>
      <c r="J21" s="16">
        <v>4614</v>
      </c>
      <c r="K21" s="17">
        <f t="shared" ref="K21:K33" si="29">J21/H21*100</f>
        <v>101.54049295774648</v>
      </c>
      <c r="L21" s="16">
        <v>4702</v>
      </c>
      <c r="M21" s="17">
        <f t="shared" ref="M21:M33" si="30">L21/J21*100</f>
        <v>101.90723883831816</v>
      </c>
    </row>
    <row r="22" spans="1:13" ht="56.25" x14ac:dyDescent="0.25">
      <c r="A22" s="48">
        <v>18</v>
      </c>
      <c r="B22" s="14" t="s">
        <v>15</v>
      </c>
      <c r="C22" s="15" t="s">
        <v>37</v>
      </c>
      <c r="D22" s="16">
        <v>998</v>
      </c>
      <c r="E22" s="17">
        <v>103.80848748639826</v>
      </c>
      <c r="F22" s="16">
        <v>956</v>
      </c>
      <c r="G22" s="17">
        <f t="shared" si="9"/>
        <v>95.791583166332657</v>
      </c>
      <c r="H22" s="16">
        <v>975</v>
      </c>
      <c r="I22" s="17">
        <f t="shared" si="28"/>
        <v>101.98744769874477</v>
      </c>
      <c r="J22" s="16">
        <v>986</v>
      </c>
      <c r="K22" s="17">
        <f t="shared" si="29"/>
        <v>101.12820512820512</v>
      </c>
      <c r="L22" s="16">
        <v>1001</v>
      </c>
      <c r="M22" s="17">
        <f t="shared" si="30"/>
        <v>101.52129817444219</v>
      </c>
    </row>
    <row r="23" spans="1:13" ht="56.25" x14ac:dyDescent="0.25">
      <c r="A23" s="48">
        <v>19</v>
      </c>
      <c r="B23" s="14" t="s">
        <v>17</v>
      </c>
      <c r="C23" s="15" t="s">
        <v>38</v>
      </c>
      <c r="D23" s="16">
        <v>1447</v>
      </c>
      <c r="E23" s="17">
        <v>106.70731707317074</v>
      </c>
      <c r="F23" s="16">
        <v>1380</v>
      </c>
      <c r="G23" s="17">
        <f t="shared" si="9"/>
        <v>95.369730476848659</v>
      </c>
      <c r="H23" s="16">
        <v>1417</v>
      </c>
      <c r="I23" s="17">
        <f t="shared" si="28"/>
        <v>102.68115942028986</v>
      </c>
      <c r="J23" s="16">
        <v>1426</v>
      </c>
      <c r="K23" s="17">
        <f t="shared" si="29"/>
        <v>100.63514467184191</v>
      </c>
      <c r="L23" s="16">
        <v>1449</v>
      </c>
      <c r="M23" s="17">
        <f t="shared" si="30"/>
        <v>101.61290322580645</v>
      </c>
    </row>
    <row r="24" spans="1:13" ht="40.5" customHeight="1" x14ac:dyDescent="0.25">
      <c r="A24" s="48">
        <v>20</v>
      </c>
      <c r="B24" s="14" t="s">
        <v>19</v>
      </c>
      <c r="C24" s="15" t="s">
        <v>39</v>
      </c>
      <c r="D24" s="16">
        <v>1701</v>
      </c>
      <c r="E24" s="17">
        <v>112.21098265895954</v>
      </c>
      <c r="F24" s="16">
        <v>1617</v>
      </c>
      <c r="G24" s="17">
        <f t="shared" si="9"/>
        <v>95.061728395061735</v>
      </c>
      <c r="H24" s="16">
        <v>1749</v>
      </c>
      <c r="I24" s="17">
        <f t="shared" si="28"/>
        <v>108.16326530612245</v>
      </c>
      <c r="J24" s="16">
        <v>1856</v>
      </c>
      <c r="K24" s="17">
        <f t="shared" si="29"/>
        <v>106.1177815894797</v>
      </c>
      <c r="L24" s="16">
        <v>1988</v>
      </c>
      <c r="M24" s="17">
        <f t="shared" si="30"/>
        <v>107.11206896551724</v>
      </c>
    </row>
    <row r="25" spans="1:13" s="19" customFormat="1" ht="56.25" x14ac:dyDescent="0.25">
      <c r="A25" s="47">
        <v>21</v>
      </c>
      <c r="B25" s="9" t="s">
        <v>121</v>
      </c>
      <c r="C25" s="55" t="s">
        <v>40</v>
      </c>
      <c r="D25" s="18">
        <v>3433</v>
      </c>
      <c r="E25" s="60">
        <v>106.97825381369685</v>
      </c>
      <c r="F25" s="18">
        <v>3332</v>
      </c>
      <c r="G25" s="60">
        <f t="shared" si="9"/>
        <v>97.057966792892515</v>
      </c>
      <c r="H25" s="18">
        <v>3467</v>
      </c>
      <c r="I25" s="60">
        <f t="shared" si="28"/>
        <v>104.0516206482593</v>
      </c>
      <c r="J25" s="18">
        <v>3556</v>
      </c>
      <c r="K25" s="60">
        <f t="shared" si="29"/>
        <v>102.56706085953273</v>
      </c>
      <c r="L25" s="18">
        <v>3673</v>
      </c>
      <c r="M25" s="60">
        <f t="shared" si="30"/>
        <v>103.29021372328459</v>
      </c>
    </row>
    <row r="26" spans="1:13" s="19" customFormat="1" ht="37.5" x14ac:dyDescent="0.25">
      <c r="A26" s="47">
        <v>22</v>
      </c>
      <c r="B26" s="9" t="s">
        <v>43</v>
      </c>
      <c r="C26" s="55" t="s">
        <v>41</v>
      </c>
      <c r="D26" s="18">
        <v>5308</v>
      </c>
      <c r="E26" s="60">
        <v>93.169052364558794</v>
      </c>
      <c r="F26" s="18">
        <f>SUM(F27:F28)</f>
        <v>5310</v>
      </c>
      <c r="G26" s="60">
        <f t="shared" si="9"/>
        <v>100.03767897513187</v>
      </c>
      <c r="H26" s="18">
        <f t="shared" ref="H26" si="31">SUM(H27:H28)</f>
        <v>5219</v>
      </c>
      <c r="I26" s="60">
        <f t="shared" si="28"/>
        <v>98.286252354048969</v>
      </c>
      <c r="J26" s="18">
        <f t="shared" ref="J26" si="32">SUM(J27:J28)</f>
        <v>5265</v>
      </c>
      <c r="K26" s="60">
        <f t="shared" si="29"/>
        <v>100.88139490323817</v>
      </c>
      <c r="L26" s="18">
        <f t="shared" ref="L26" si="33">SUM(L27:L28)</f>
        <v>5245</v>
      </c>
      <c r="M26" s="60">
        <f t="shared" si="30"/>
        <v>99.620132953466296</v>
      </c>
    </row>
    <row r="27" spans="1:13" ht="37.5" x14ac:dyDescent="0.25">
      <c r="A27" s="48">
        <v>23</v>
      </c>
      <c r="B27" s="14" t="s">
        <v>45</v>
      </c>
      <c r="C27" s="15" t="s">
        <v>42</v>
      </c>
      <c r="D27" s="16">
        <v>2969</v>
      </c>
      <c r="E27" s="17">
        <v>94.638324873096451</v>
      </c>
      <c r="F27" s="16">
        <v>2983</v>
      </c>
      <c r="G27" s="17">
        <f t="shared" si="9"/>
        <v>100.47153923880094</v>
      </c>
      <c r="H27" s="16">
        <v>2903</v>
      </c>
      <c r="I27" s="17">
        <f t="shared" si="28"/>
        <v>97.318136104592696</v>
      </c>
      <c r="J27" s="16">
        <v>2864</v>
      </c>
      <c r="K27" s="17">
        <f t="shared" si="29"/>
        <v>98.65656217705822</v>
      </c>
      <c r="L27" s="16">
        <v>2807</v>
      </c>
      <c r="M27" s="17">
        <f t="shared" si="30"/>
        <v>98.009776536312856</v>
      </c>
    </row>
    <row r="28" spans="1:13" ht="40.5" customHeight="1" x14ac:dyDescent="0.25">
      <c r="A28" s="48">
        <v>24</v>
      </c>
      <c r="B28" s="14" t="s">
        <v>46</v>
      </c>
      <c r="C28" s="15" t="s">
        <v>44</v>
      </c>
      <c r="D28" s="16">
        <v>2339</v>
      </c>
      <c r="E28" s="17">
        <v>91.212505280946345</v>
      </c>
      <c r="F28" s="16">
        <v>2327</v>
      </c>
      <c r="G28" s="17">
        <f t="shared" si="9"/>
        <v>99.486960239418551</v>
      </c>
      <c r="H28" s="16">
        <v>2316</v>
      </c>
      <c r="I28" s="17">
        <f t="shared" si="28"/>
        <v>99.527288354103987</v>
      </c>
      <c r="J28" s="16">
        <v>2401</v>
      </c>
      <c r="K28" s="17">
        <f t="shared" si="29"/>
        <v>103.67012089810017</v>
      </c>
      <c r="L28" s="16">
        <v>2438</v>
      </c>
      <c r="M28" s="17">
        <f t="shared" si="30"/>
        <v>101.54102457309455</v>
      </c>
    </row>
    <row r="29" spans="1:13" s="19" customFormat="1" ht="56.25" x14ac:dyDescent="0.25">
      <c r="A29" s="47">
        <v>25</v>
      </c>
      <c r="B29" s="9" t="s">
        <v>47</v>
      </c>
      <c r="C29" s="55" t="s">
        <v>97</v>
      </c>
      <c r="D29" s="18">
        <v>6773</v>
      </c>
      <c r="E29" s="60">
        <v>104.91854636591478</v>
      </c>
      <c r="F29" s="18">
        <f>SUM(F30:F31)</f>
        <v>6706</v>
      </c>
      <c r="G29" s="60">
        <f t="shared" si="9"/>
        <v>99.010778089472907</v>
      </c>
      <c r="H29" s="18">
        <f t="shared" ref="H29" si="34">SUM(H30:H31)</f>
        <v>6882</v>
      </c>
      <c r="I29" s="60">
        <f t="shared" si="28"/>
        <v>102.62451535937967</v>
      </c>
      <c r="J29" s="18">
        <f t="shared" ref="J29" si="35">SUM(J30:J31)</f>
        <v>6981</v>
      </c>
      <c r="K29" s="60">
        <f t="shared" si="29"/>
        <v>101.43853530950304</v>
      </c>
      <c r="L29" s="18">
        <f t="shared" ref="L29" si="36">SUM(L30:L31)</f>
        <v>7129</v>
      </c>
      <c r="M29" s="60">
        <f t="shared" si="30"/>
        <v>102.12004010886693</v>
      </c>
    </row>
    <row r="30" spans="1:13" ht="37.5" x14ac:dyDescent="0.25">
      <c r="A30" s="48">
        <v>26</v>
      </c>
      <c r="B30" s="14" t="s">
        <v>11</v>
      </c>
      <c r="C30" s="15" t="s">
        <v>98</v>
      </c>
      <c r="D30" s="16">
        <v>6304</v>
      </c>
      <c r="E30" s="17">
        <v>103.8775170577467</v>
      </c>
      <c r="F30" s="16">
        <v>6230</v>
      </c>
      <c r="G30" s="17">
        <f t="shared" si="9"/>
        <v>98.826142131979694</v>
      </c>
      <c r="H30" s="16">
        <v>6344</v>
      </c>
      <c r="I30" s="17">
        <f t="shared" si="28"/>
        <v>101.8298555377207</v>
      </c>
      <c r="J30" s="16">
        <v>6396</v>
      </c>
      <c r="K30" s="17">
        <f t="shared" si="29"/>
        <v>100.81967213114753</v>
      </c>
      <c r="L30" s="16">
        <v>6481</v>
      </c>
      <c r="M30" s="17">
        <f t="shared" si="30"/>
        <v>101.32895559724828</v>
      </c>
    </row>
    <row r="31" spans="1:13" ht="37.5" customHeight="1" x14ac:dyDescent="0.25">
      <c r="A31" s="48">
        <v>27</v>
      </c>
      <c r="B31" s="14" t="s">
        <v>49</v>
      </c>
      <c r="C31" s="15" t="s">
        <v>99</v>
      </c>
      <c r="D31" s="16">
        <v>469</v>
      </c>
      <c r="E31" s="17">
        <v>121.6</v>
      </c>
      <c r="F31" s="16">
        <v>476</v>
      </c>
      <c r="G31" s="17">
        <f t="shared" si="9"/>
        <v>101.49253731343283</v>
      </c>
      <c r="H31" s="16">
        <v>538</v>
      </c>
      <c r="I31" s="17">
        <f t="shared" si="28"/>
        <v>113.02521008403362</v>
      </c>
      <c r="J31" s="16">
        <v>585</v>
      </c>
      <c r="K31" s="17">
        <f t="shared" si="29"/>
        <v>108.73605947955389</v>
      </c>
      <c r="L31" s="16">
        <v>648</v>
      </c>
      <c r="M31" s="17">
        <f t="shared" si="30"/>
        <v>110.76923076923077</v>
      </c>
    </row>
    <row r="32" spans="1:13" s="19" customFormat="1" ht="37.5" x14ac:dyDescent="0.25">
      <c r="A32" s="47">
        <v>28</v>
      </c>
      <c r="B32" s="9" t="s">
        <v>50</v>
      </c>
      <c r="C32" s="55" t="s">
        <v>100</v>
      </c>
      <c r="D32" s="18">
        <v>6</v>
      </c>
      <c r="E32" s="60">
        <v>60</v>
      </c>
      <c r="F32" s="18">
        <f>SUM(F33:F34)</f>
        <v>6</v>
      </c>
      <c r="G32" s="60">
        <f t="shared" si="9"/>
        <v>100</v>
      </c>
      <c r="H32" s="18">
        <f t="shared" ref="H32" si="37">SUM(H33:H34)</f>
        <v>6</v>
      </c>
      <c r="I32" s="60">
        <f t="shared" si="28"/>
        <v>100</v>
      </c>
      <c r="J32" s="18">
        <f t="shared" ref="J32" si="38">SUM(J33:J34)</f>
        <v>6</v>
      </c>
      <c r="K32" s="60">
        <f t="shared" si="29"/>
        <v>100</v>
      </c>
      <c r="L32" s="18">
        <f t="shared" ref="L32" si="39">SUM(L33:L34)</f>
        <v>6</v>
      </c>
      <c r="M32" s="60">
        <f t="shared" si="30"/>
        <v>100</v>
      </c>
    </row>
    <row r="33" spans="1:13" ht="37.5" x14ac:dyDescent="0.25">
      <c r="A33" s="48">
        <v>29</v>
      </c>
      <c r="B33" s="14" t="s">
        <v>11</v>
      </c>
      <c r="C33" s="15" t="s">
        <v>101</v>
      </c>
      <c r="D33" s="16">
        <v>6</v>
      </c>
      <c r="E33" s="56">
        <v>60</v>
      </c>
      <c r="F33" s="16">
        <v>6</v>
      </c>
      <c r="G33" s="17">
        <f t="shared" si="9"/>
        <v>100</v>
      </c>
      <c r="H33" s="16">
        <v>6</v>
      </c>
      <c r="I33" s="17">
        <f t="shared" si="28"/>
        <v>100</v>
      </c>
      <c r="J33" s="16">
        <v>6</v>
      </c>
      <c r="K33" s="17">
        <f t="shared" si="29"/>
        <v>100</v>
      </c>
      <c r="L33" s="16">
        <v>6</v>
      </c>
      <c r="M33" s="17">
        <f t="shared" si="30"/>
        <v>100</v>
      </c>
    </row>
    <row r="34" spans="1:13" ht="18.75" x14ac:dyDescent="0.25">
      <c r="A34" s="48">
        <v>30</v>
      </c>
      <c r="B34" s="14" t="s">
        <v>49</v>
      </c>
      <c r="C34" s="15" t="s">
        <v>102</v>
      </c>
      <c r="D34" s="16">
        <v>0</v>
      </c>
      <c r="E34" s="17">
        <v>100</v>
      </c>
      <c r="F34" s="16">
        <v>0</v>
      </c>
      <c r="G34" s="17">
        <v>100</v>
      </c>
      <c r="H34" s="16">
        <v>0</v>
      </c>
      <c r="I34" s="17">
        <v>100</v>
      </c>
      <c r="J34" s="16">
        <v>0</v>
      </c>
      <c r="K34" s="17">
        <v>100</v>
      </c>
      <c r="L34" s="16">
        <v>0</v>
      </c>
      <c r="M34" s="17">
        <v>100</v>
      </c>
    </row>
    <row r="35" spans="1:13" s="19" customFormat="1" ht="31.5" x14ac:dyDescent="0.25">
      <c r="A35" s="47">
        <v>31</v>
      </c>
      <c r="B35" s="9" t="s">
        <v>51</v>
      </c>
      <c r="C35" s="55" t="s">
        <v>103</v>
      </c>
      <c r="D35" s="18">
        <v>32</v>
      </c>
      <c r="E35" s="60">
        <v>97.058823529411754</v>
      </c>
      <c r="F35" s="18">
        <f>SUM(F36:F37)</f>
        <v>29</v>
      </c>
      <c r="G35" s="60">
        <f t="shared" si="9"/>
        <v>90.625</v>
      </c>
      <c r="H35" s="18">
        <f t="shared" ref="H35" si="40">SUM(H36:H37)</f>
        <v>27</v>
      </c>
      <c r="I35" s="60">
        <f t="shared" ref="I35:I77" si="41">H35/F35*100</f>
        <v>93.103448275862064</v>
      </c>
      <c r="J35" s="18">
        <f t="shared" ref="J35" si="42">SUM(J36:J37)</f>
        <v>26</v>
      </c>
      <c r="K35" s="60">
        <f t="shared" ref="K35:K77" si="43">J35/H35*100</f>
        <v>96.296296296296291</v>
      </c>
      <c r="L35" s="18">
        <f t="shared" ref="L35" si="44">SUM(L36:L37)</f>
        <v>25</v>
      </c>
      <c r="M35" s="60">
        <f t="shared" ref="M35:M77" si="45">L35/J35*100</f>
        <v>96.15384615384616</v>
      </c>
    </row>
    <row r="36" spans="1:13" ht="37.5" x14ac:dyDescent="0.25">
      <c r="A36" s="48">
        <v>32</v>
      </c>
      <c r="B36" s="14" t="s">
        <v>11</v>
      </c>
      <c r="C36" s="15" t="s">
        <v>104</v>
      </c>
      <c r="D36" s="16">
        <v>21</v>
      </c>
      <c r="E36" s="17">
        <v>85.185185185185176</v>
      </c>
      <c r="F36" s="16">
        <v>20</v>
      </c>
      <c r="G36" s="17">
        <f t="shared" si="9"/>
        <v>95.238095238095227</v>
      </c>
      <c r="H36" s="16">
        <v>17</v>
      </c>
      <c r="I36" s="17">
        <f t="shared" si="41"/>
        <v>85</v>
      </c>
      <c r="J36" s="16">
        <v>15</v>
      </c>
      <c r="K36" s="17">
        <f t="shared" si="43"/>
        <v>88.235294117647058</v>
      </c>
      <c r="L36" s="16">
        <v>13</v>
      </c>
      <c r="M36" s="17">
        <f t="shared" si="45"/>
        <v>86.666666666666671</v>
      </c>
    </row>
    <row r="37" spans="1:13" ht="35.25" customHeight="1" x14ac:dyDescent="0.25">
      <c r="A37" s="48">
        <v>33</v>
      </c>
      <c r="B37" s="14" t="s">
        <v>49</v>
      </c>
      <c r="C37" s="15" t="s">
        <v>105</v>
      </c>
      <c r="D37" s="16">
        <v>11</v>
      </c>
      <c r="E37" s="17">
        <v>142.85714285714283</v>
      </c>
      <c r="F37" s="16">
        <v>9</v>
      </c>
      <c r="G37" s="17">
        <f t="shared" si="9"/>
        <v>81.818181818181827</v>
      </c>
      <c r="H37" s="16">
        <v>10</v>
      </c>
      <c r="I37" s="17">
        <f t="shared" si="41"/>
        <v>111.11111111111111</v>
      </c>
      <c r="J37" s="16">
        <v>11</v>
      </c>
      <c r="K37" s="17">
        <f t="shared" si="43"/>
        <v>110.00000000000001</v>
      </c>
      <c r="L37" s="16">
        <v>12</v>
      </c>
      <c r="M37" s="17">
        <f t="shared" si="45"/>
        <v>109.09090909090908</v>
      </c>
    </row>
    <row r="38" spans="1:13" s="19" customFormat="1" ht="56.25" x14ac:dyDescent="0.25">
      <c r="A38" s="47">
        <v>34</v>
      </c>
      <c r="B38" s="9" t="s">
        <v>52</v>
      </c>
      <c r="C38" s="55" t="s">
        <v>106</v>
      </c>
      <c r="D38" s="18">
        <v>321</v>
      </c>
      <c r="E38" s="60">
        <v>97.474747474747474</v>
      </c>
      <c r="F38" s="18">
        <v>330</v>
      </c>
      <c r="G38" s="60">
        <f t="shared" si="9"/>
        <v>102.803738317757</v>
      </c>
      <c r="H38" s="18">
        <v>302</v>
      </c>
      <c r="I38" s="60">
        <f t="shared" si="41"/>
        <v>91.515151515151516</v>
      </c>
      <c r="J38" s="18">
        <v>268</v>
      </c>
      <c r="K38" s="60">
        <f t="shared" si="43"/>
        <v>88.741721854304629</v>
      </c>
      <c r="L38" s="18">
        <v>241</v>
      </c>
      <c r="M38" s="60">
        <f t="shared" si="45"/>
        <v>89.925373134328353</v>
      </c>
    </row>
    <row r="39" spans="1:13" s="19" customFormat="1" ht="37.5" x14ac:dyDescent="0.25">
      <c r="A39" s="47">
        <v>35</v>
      </c>
      <c r="B39" s="9" t="s">
        <v>54</v>
      </c>
      <c r="C39" s="55" t="s">
        <v>48</v>
      </c>
      <c r="D39" s="18">
        <v>229</v>
      </c>
      <c r="E39" s="60">
        <v>117.91044776119402</v>
      </c>
      <c r="F39" s="18">
        <v>229</v>
      </c>
      <c r="G39" s="60">
        <f t="shared" si="9"/>
        <v>100</v>
      </c>
      <c r="H39" s="18">
        <v>229</v>
      </c>
      <c r="I39" s="60">
        <f t="shared" si="41"/>
        <v>100</v>
      </c>
      <c r="J39" s="18">
        <v>229</v>
      </c>
      <c r="K39" s="60">
        <f t="shared" si="43"/>
        <v>100</v>
      </c>
      <c r="L39" s="18">
        <v>229</v>
      </c>
      <c r="M39" s="60">
        <f t="shared" si="45"/>
        <v>100</v>
      </c>
    </row>
    <row r="40" spans="1:13" s="19" customFormat="1" ht="36" customHeight="1" x14ac:dyDescent="0.25">
      <c r="A40" s="47">
        <v>36</v>
      </c>
      <c r="B40" s="9" t="s">
        <v>55</v>
      </c>
      <c r="C40" s="55" t="s">
        <v>53</v>
      </c>
      <c r="D40" s="18">
        <v>30</v>
      </c>
      <c r="E40" s="60">
        <v>100</v>
      </c>
      <c r="F40" s="18">
        <v>30</v>
      </c>
      <c r="G40" s="60">
        <f t="shared" si="9"/>
        <v>100</v>
      </c>
      <c r="H40" s="18">
        <v>30</v>
      </c>
      <c r="I40" s="60">
        <f t="shared" si="41"/>
        <v>100</v>
      </c>
      <c r="J40" s="18">
        <v>30</v>
      </c>
      <c r="K40" s="60">
        <f t="shared" si="43"/>
        <v>100</v>
      </c>
      <c r="L40" s="18">
        <v>30</v>
      </c>
      <c r="M40" s="60">
        <f t="shared" si="45"/>
        <v>100</v>
      </c>
    </row>
    <row r="41" spans="1:13" s="23" customFormat="1" ht="56.25" x14ac:dyDescent="0.25">
      <c r="A41" s="46">
        <v>37</v>
      </c>
      <c r="B41" s="5" t="s">
        <v>56</v>
      </c>
      <c r="C41" s="21" t="s">
        <v>57</v>
      </c>
      <c r="D41" s="22">
        <v>773135</v>
      </c>
      <c r="E41" s="61">
        <v>105.9</v>
      </c>
      <c r="F41" s="22">
        <f>F42+F48+F52+F55+F61+F62+F65+F68+F71+F74+F75+F76</f>
        <v>685618</v>
      </c>
      <c r="G41" s="61">
        <f>F41/D41*100</f>
        <v>88.680243424498954</v>
      </c>
      <c r="H41" s="22">
        <f t="shared" ref="H41" si="46">H42+H48+H52+H55+H61+H62+H65+H68+H71+H74+H75+H76</f>
        <v>698137</v>
      </c>
      <c r="I41" s="61">
        <f t="shared" si="41"/>
        <v>101.82594389295497</v>
      </c>
      <c r="J41" s="22">
        <f t="shared" ref="J41" si="47">J42+J48+J52+J55+J61+J62+J65+J68+J71+J74+J75+J76</f>
        <v>706154</v>
      </c>
      <c r="K41" s="61">
        <f t="shared" si="43"/>
        <v>101.14834194434617</v>
      </c>
      <c r="L41" s="22">
        <f t="shared" ref="L41" si="48">L42+L48+L52+L55+L61+L62+L65+L68+L71+L74+L75+L76</f>
        <v>738515</v>
      </c>
      <c r="M41" s="61">
        <f t="shared" si="45"/>
        <v>104.58271141988857</v>
      </c>
    </row>
    <row r="42" spans="1:13" s="13" customFormat="1" ht="37.5" x14ac:dyDescent="0.25">
      <c r="A42" s="47">
        <v>38</v>
      </c>
      <c r="B42" s="9" t="s">
        <v>9</v>
      </c>
      <c r="C42" s="55" t="s">
        <v>58</v>
      </c>
      <c r="D42" s="11">
        <v>614395</v>
      </c>
      <c r="E42" s="60">
        <v>105.68419652040075</v>
      </c>
      <c r="F42" s="11">
        <f>SUM(F43:F47)</f>
        <v>510518</v>
      </c>
      <c r="G42" s="60">
        <f t="shared" si="9"/>
        <v>83.092798606759501</v>
      </c>
      <c r="H42" s="11">
        <f t="shared" ref="H42" si="49">SUM(H43:H47)</f>
        <v>502811</v>
      </c>
      <c r="I42" s="60">
        <f t="shared" si="41"/>
        <v>98.49035685323534</v>
      </c>
      <c r="J42" s="11">
        <f t="shared" ref="J42" si="50">SUM(J43:J47)</f>
        <v>482775</v>
      </c>
      <c r="K42" s="60">
        <f t="shared" si="43"/>
        <v>96.015202531368644</v>
      </c>
      <c r="L42" s="11">
        <f t="shared" ref="L42" si="51">SUM(L43:L47)</f>
        <v>481657</v>
      </c>
      <c r="M42" s="60">
        <f t="shared" si="45"/>
        <v>99.768422142820157</v>
      </c>
    </row>
    <row r="43" spans="1:13" ht="37.5" x14ac:dyDescent="0.25">
      <c r="A43" s="48">
        <v>39</v>
      </c>
      <c r="B43" s="14" t="s">
        <v>11</v>
      </c>
      <c r="C43" s="15" t="s">
        <v>59</v>
      </c>
      <c r="D43" s="16">
        <v>30524</v>
      </c>
      <c r="E43" s="17">
        <v>99.195505044055679</v>
      </c>
      <c r="F43" s="16">
        <v>31041</v>
      </c>
      <c r="G43" s="17">
        <f t="shared" si="9"/>
        <v>101.69374918097236</v>
      </c>
      <c r="H43" s="16">
        <v>30901</v>
      </c>
      <c r="I43" s="17">
        <f t="shared" si="41"/>
        <v>99.548983602332399</v>
      </c>
      <c r="J43" s="16">
        <v>30815</v>
      </c>
      <c r="K43" s="17">
        <f t="shared" si="43"/>
        <v>99.721691854632539</v>
      </c>
      <c r="L43" s="16">
        <v>30703</v>
      </c>
      <c r="M43" s="17">
        <f t="shared" si="45"/>
        <v>99.636540645789381</v>
      </c>
    </row>
    <row r="44" spans="1:13" ht="56.25" x14ac:dyDescent="0.25">
      <c r="A44" s="48">
        <v>40</v>
      </c>
      <c r="B44" s="14" t="s">
        <v>13</v>
      </c>
      <c r="C44" s="15" t="s">
        <v>60</v>
      </c>
      <c r="D44" s="16">
        <v>196368</v>
      </c>
      <c r="E44" s="17">
        <v>102.00343323843948</v>
      </c>
      <c r="F44" s="16">
        <v>130108</v>
      </c>
      <c r="G44" s="17">
        <f t="shared" si="9"/>
        <v>66.257231320785465</v>
      </c>
      <c r="H44" s="16">
        <v>110594</v>
      </c>
      <c r="I44" s="17">
        <f t="shared" si="41"/>
        <v>85.001690902942173</v>
      </c>
      <c r="J44" s="16">
        <v>84605</v>
      </c>
      <c r="K44" s="17">
        <f t="shared" si="43"/>
        <v>76.500533482829098</v>
      </c>
      <c r="L44" s="16">
        <v>68320</v>
      </c>
      <c r="M44" s="17">
        <f t="shared" si="45"/>
        <v>80.751728621239877</v>
      </c>
    </row>
    <row r="45" spans="1:13" ht="56.25" x14ac:dyDescent="0.25">
      <c r="A45" s="48">
        <v>41</v>
      </c>
      <c r="B45" s="14" t="s">
        <v>15</v>
      </c>
      <c r="C45" s="15" t="s">
        <v>61</v>
      </c>
      <c r="D45" s="16">
        <v>122748</v>
      </c>
      <c r="E45" s="17">
        <v>103.86817335768033</v>
      </c>
      <c r="F45" s="16">
        <v>94197</v>
      </c>
      <c r="G45" s="17">
        <f t="shared" si="9"/>
        <v>76.740150552351167</v>
      </c>
      <c r="H45" s="16">
        <v>86599</v>
      </c>
      <c r="I45" s="17">
        <f t="shared" si="41"/>
        <v>91.933925708886704</v>
      </c>
      <c r="J45" s="16">
        <v>74447</v>
      </c>
      <c r="K45" s="17">
        <f t="shared" si="43"/>
        <v>85.967505398445709</v>
      </c>
      <c r="L45" s="16">
        <v>66221</v>
      </c>
      <c r="M45" s="17">
        <f t="shared" si="45"/>
        <v>88.950528563944815</v>
      </c>
    </row>
    <row r="46" spans="1:13" ht="56.25" x14ac:dyDescent="0.25">
      <c r="A46" s="48">
        <v>42</v>
      </c>
      <c r="B46" s="14" t="s">
        <v>17</v>
      </c>
      <c r="C46" s="15" t="s">
        <v>62</v>
      </c>
      <c r="D46" s="16">
        <v>110429</v>
      </c>
      <c r="E46" s="17">
        <v>107.88685314244267</v>
      </c>
      <c r="F46" s="16">
        <v>91346</v>
      </c>
      <c r="G46" s="17">
        <f t="shared" si="9"/>
        <v>82.719213250142616</v>
      </c>
      <c r="H46" s="16">
        <v>89924</v>
      </c>
      <c r="I46" s="17">
        <f t="shared" si="41"/>
        <v>98.443281588684783</v>
      </c>
      <c r="J46" s="16">
        <v>84278</v>
      </c>
      <c r="K46" s="17">
        <f t="shared" si="43"/>
        <v>93.721364707975624</v>
      </c>
      <c r="L46" s="16">
        <v>80977</v>
      </c>
      <c r="M46" s="17">
        <f t="shared" si="45"/>
        <v>96.0832008353307</v>
      </c>
    </row>
    <row r="47" spans="1:13" ht="67.5" customHeight="1" x14ac:dyDescent="0.25">
      <c r="A47" s="48">
        <v>43</v>
      </c>
      <c r="B47" s="14" t="s">
        <v>19</v>
      </c>
      <c r="C47" s="15" t="s">
        <v>63</v>
      </c>
      <c r="D47" s="16">
        <v>154326</v>
      </c>
      <c r="E47" s="17">
        <v>112.59630319975149</v>
      </c>
      <c r="F47" s="16">
        <v>163826</v>
      </c>
      <c r="G47" s="17">
        <f t="shared" si="9"/>
        <v>106.15580005961407</v>
      </c>
      <c r="H47" s="16">
        <v>184793</v>
      </c>
      <c r="I47" s="17">
        <f t="shared" si="41"/>
        <v>112.79833481864905</v>
      </c>
      <c r="J47" s="16">
        <v>208630</v>
      </c>
      <c r="K47" s="17">
        <f t="shared" si="43"/>
        <v>112.89929813358729</v>
      </c>
      <c r="L47" s="16">
        <v>235436</v>
      </c>
      <c r="M47" s="17">
        <f t="shared" si="45"/>
        <v>112.84858361692949</v>
      </c>
    </row>
    <row r="48" spans="1:13" s="19" customFormat="1" ht="37.5" x14ac:dyDescent="0.25">
      <c r="A48" s="47">
        <v>44</v>
      </c>
      <c r="B48" s="9" t="s">
        <v>21</v>
      </c>
      <c r="C48" s="55" t="s">
        <v>107</v>
      </c>
      <c r="D48" s="18">
        <v>2654</v>
      </c>
      <c r="E48" s="60">
        <v>135.1155414589941</v>
      </c>
      <c r="F48" s="18">
        <f>SUM(F49:F51)</f>
        <v>2899</v>
      </c>
      <c r="G48" s="60">
        <f t="shared" si="9"/>
        <v>109.23134890730972</v>
      </c>
      <c r="H48" s="18">
        <f t="shared" ref="H48" si="52">SUM(H49:H51)</f>
        <v>3426</v>
      </c>
      <c r="I48" s="60">
        <f t="shared" si="41"/>
        <v>118.17868230424284</v>
      </c>
      <c r="J48" s="18">
        <f t="shared" ref="J48" si="53">SUM(J49:J51)</f>
        <v>3700</v>
      </c>
      <c r="K48" s="60">
        <f t="shared" si="43"/>
        <v>107.99766491535318</v>
      </c>
      <c r="L48" s="18">
        <f t="shared" ref="L48" si="54">SUM(L49:L51)</f>
        <v>4204</v>
      </c>
      <c r="M48" s="60">
        <f t="shared" si="45"/>
        <v>113.62162162162161</v>
      </c>
    </row>
    <row r="49" spans="1:13" ht="37.5" x14ac:dyDescent="0.25">
      <c r="A49" s="48">
        <v>45</v>
      </c>
      <c r="B49" s="14" t="s">
        <v>23</v>
      </c>
      <c r="C49" s="15" t="s">
        <v>108</v>
      </c>
      <c r="D49" s="16">
        <v>91</v>
      </c>
      <c r="E49" s="17">
        <v>107.60869565217391</v>
      </c>
      <c r="F49" s="16">
        <v>106</v>
      </c>
      <c r="G49" s="17">
        <f t="shared" si="9"/>
        <v>116.4835164835165</v>
      </c>
      <c r="H49" s="16">
        <v>114</v>
      </c>
      <c r="I49" s="17">
        <f t="shared" si="41"/>
        <v>107.54716981132076</v>
      </c>
      <c r="J49" s="16">
        <v>122</v>
      </c>
      <c r="K49" s="17">
        <f t="shared" si="43"/>
        <v>107.01754385964912</v>
      </c>
      <c r="L49" s="16">
        <v>131</v>
      </c>
      <c r="M49" s="17">
        <f t="shared" si="45"/>
        <v>107.37704918032787</v>
      </c>
    </row>
    <row r="50" spans="1:13" ht="37.5" x14ac:dyDescent="0.25">
      <c r="A50" s="48">
        <v>46</v>
      </c>
      <c r="B50" s="14" t="s">
        <v>25</v>
      </c>
      <c r="C50" s="15" t="s">
        <v>64</v>
      </c>
      <c r="D50" s="16">
        <v>795</v>
      </c>
      <c r="E50" s="17">
        <v>103.58024691358025</v>
      </c>
      <c r="F50" s="16">
        <v>878</v>
      </c>
      <c r="G50" s="17">
        <f t="shared" si="9"/>
        <v>110.44025157232704</v>
      </c>
      <c r="H50" s="16">
        <v>915</v>
      </c>
      <c r="I50" s="17">
        <f t="shared" si="41"/>
        <v>104.2141230068337</v>
      </c>
      <c r="J50" s="16">
        <v>955</v>
      </c>
      <c r="K50" s="17">
        <f t="shared" si="43"/>
        <v>104.37158469945356</v>
      </c>
      <c r="L50" s="16">
        <v>996</v>
      </c>
      <c r="M50" s="17">
        <f t="shared" si="45"/>
        <v>104.29319371727748</v>
      </c>
    </row>
    <row r="51" spans="1:13" ht="43.5" customHeight="1" x14ac:dyDescent="0.25">
      <c r="A51" s="48">
        <v>47</v>
      </c>
      <c r="B51" s="14" t="s">
        <v>27</v>
      </c>
      <c r="C51" s="15" t="s">
        <v>109</v>
      </c>
      <c r="D51" s="16">
        <v>1768</v>
      </c>
      <c r="E51" s="17">
        <v>156.62835249042143</v>
      </c>
      <c r="F51" s="16">
        <v>1915</v>
      </c>
      <c r="G51" s="17">
        <f t="shared" si="9"/>
        <v>108.31447963800905</v>
      </c>
      <c r="H51" s="16">
        <v>2397</v>
      </c>
      <c r="I51" s="17">
        <f t="shared" si="41"/>
        <v>125.16971279373368</v>
      </c>
      <c r="J51" s="16">
        <v>2623</v>
      </c>
      <c r="K51" s="17">
        <f t="shared" si="43"/>
        <v>109.42845223195661</v>
      </c>
      <c r="L51" s="16">
        <v>3077</v>
      </c>
      <c r="M51" s="17">
        <f t="shared" si="45"/>
        <v>117.30842546702249</v>
      </c>
    </row>
    <row r="52" spans="1:13" s="19" customFormat="1" ht="31.5" customHeight="1" x14ac:dyDescent="0.25">
      <c r="A52" s="47">
        <v>48</v>
      </c>
      <c r="B52" s="9" t="s">
        <v>29</v>
      </c>
      <c r="C52" s="55" t="s">
        <v>65</v>
      </c>
      <c r="D52" s="18">
        <v>19296</v>
      </c>
      <c r="E52" s="60">
        <v>97.969378787177945</v>
      </c>
      <c r="F52" s="18">
        <f>SUM(F53:F54)</f>
        <v>22541</v>
      </c>
      <c r="G52" s="60">
        <f t="shared" si="9"/>
        <v>116.8169568822554</v>
      </c>
      <c r="H52" s="18">
        <f t="shared" ref="H52" si="55">SUM(H53:H54)</f>
        <v>23043</v>
      </c>
      <c r="I52" s="60">
        <f t="shared" si="41"/>
        <v>102.22705292577969</v>
      </c>
      <c r="J52" s="18">
        <f t="shared" ref="J52" si="56">SUM(J53:J54)</f>
        <v>24045</v>
      </c>
      <c r="K52" s="60">
        <f t="shared" si="43"/>
        <v>104.34839213644057</v>
      </c>
      <c r="L52" s="18">
        <f t="shared" ref="L52" si="57">SUM(L53:L54)</f>
        <v>24842</v>
      </c>
      <c r="M52" s="60">
        <f t="shared" si="45"/>
        <v>103.31461842378873</v>
      </c>
    </row>
    <row r="53" spans="1:13" ht="37.5" x14ac:dyDescent="0.25">
      <c r="A53" s="48">
        <v>49</v>
      </c>
      <c r="B53" s="14" t="s">
        <v>31</v>
      </c>
      <c r="C53" s="15" t="s">
        <v>66</v>
      </c>
      <c r="D53" s="16">
        <v>9073</v>
      </c>
      <c r="E53" s="17">
        <v>96.542399072822093</v>
      </c>
      <c r="F53" s="16">
        <v>10496</v>
      </c>
      <c r="G53" s="17">
        <f t="shared" si="9"/>
        <v>115.68389727763694</v>
      </c>
      <c r="H53" s="16">
        <v>10577</v>
      </c>
      <c r="I53" s="17">
        <f t="shared" si="41"/>
        <v>100.77172256097562</v>
      </c>
      <c r="J53" s="16">
        <v>10882</v>
      </c>
      <c r="K53" s="17">
        <f t="shared" si="43"/>
        <v>102.88361539188806</v>
      </c>
      <c r="L53" s="16">
        <v>11081</v>
      </c>
      <c r="M53" s="17">
        <f t="shared" si="45"/>
        <v>101.82870795809593</v>
      </c>
    </row>
    <row r="54" spans="1:13" ht="33.75" customHeight="1" x14ac:dyDescent="0.25">
      <c r="A54" s="48">
        <v>50</v>
      </c>
      <c r="B54" s="14" t="s">
        <v>33</v>
      </c>
      <c r="C54" s="15" t="s">
        <v>67</v>
      </c>
      <c r="D54" s="16">
        <v>10223</v>
      </c>
      <c r="E54" s="17">
        <v>99.280958721704394</v>
      </c>
      <c r="F54" s="16">
        <v>12045</v>
      </c>
      <c r="G54" s="17">
        <f t="shared" si="9"/>
        <v>117.82255697936026</v>
      </c>
      <c r="H54" s="16">
        <v>12466</v>
      </c>
      <c r="I54" s="17">
        <f t="shared" si="41"/>
        <v>103.49522623495227</v>
      </c>
      <c r="J54" s="16">
        <v>13163</v>
      </c>
      <c r="K54" s="17">
        <f t="shared" si="43"/>
        <v>105.5912080859939</v>
      </c>
      <c r="L54" s="16">
        <v>13761</v>
      </c>
      <c r="M54" s="17">
        <f t="shared" si="45"/>
        <v>104.54303730152701</v>
      </c>
    </row>
    <row r="55" spans="1:13" s="19" customFormat="1" ht="37.5" x14ac:dyDescent="0.25">
      <c r="A55" s="47">
        <v>51</v>
      </c>
      <c r="B55" s="9" t="s">
        <v>35</v>
      </c>
      <c r="C55" s="55" t="s">
        <v>68</v>
      </c>
      <c r="D55" s="18">
        <v>96613</v>
      </c>
      <c r="E55" s="60">
        <v>108.53682840763884</v>
      </c>
      <c r="F55" s="18">
        <f>SUM(F56:F60)</f>
        <v>102578</v>
      </c>
      <c r="G55" s="60">
        <f t="shared" si="9"/>
        <v>106.17411735480732</v>
      </c>
      <c r="H55" s="18">
        <f t="shared" ref="H55" si="58">SUM(H56:H60)</f>
        <v>112653</v>
      </c>
      <c r="I55" s="60">
        <f t="shared" si="41"/>
        <v>109.8217941468931</v>
      </c>
      <c r="J55" s="18">
        <f t="shared" ref="J55" si="59">SUM(J56:J60)</f>
        <v>124403</v>
      </c>
      <c r="K55" s="60">
        <f t="shared" si="43"/>
        <v>110.43025929180759</v>
      </c>
      <c r="L55" s="18">
        <f t="shared" ref="L55" si="60">SUM(L56:L60)</f>
        <v>137164</v>
      </c>
      <c r="M55" s="60">
        <f t="shared" si="45"/>
        <v>110.25779121082289</v>
      </c>
    </row>
    <row r="56" spans="1:13" ht="37.5" x14ac:dyDescent="0.25">
      <c r="A56" s="48">
        <v>52</v>
      </c>
      <c r="B56" s="14" t="s">
        <v>11</v>
      </c>
      <c r="C56" s="15" t="s">
        <v>69</v>
      </c>
      <c r="D56" s="16">
        <v>5485</v>
      </c>
      <c r="E56" s="17">
        <v>104.94951494753515</v>
      </c>
      <c r="F56" s="16">
        <v>5667</v>
      </c>
      <c r="G56" s="17">
        <f t="shared" si="9"/>
        <v>103.31814038286235</v>
      </c>
      <c r="H56" s="16">
        <v>6003</v>
      </c>
      <c r="I56" s="17">
        <f t="shared" si="41"/>
        <v>105.92906299629435</v>
      </c>
      <c r="J56" s="16">
        <v>6387</v>
      </c>
      <c r="K56" s="17">
        <f t="shared" si="43"/>
        <v>106.3968015992004</v>
      </c>
      <c r="L56" s="16">
        <v>6781</v>
      </c>
      <c r="M56" s="17">
        <f t="shared" si="45"/>
        <v>106.16878033505559</v>
      </c>
    </row>
    <row r="57" spans="1:13" ht="56.25" x14ac:dyDescent="0.25">
      <c r="A57" s="48">
        <v>53</v>
      </c>
      <c r="B57" s="14" t="s">
        <v>13</v>
      </c>
      <c r="C57" s="15" t="s">
        <v>70</v>
      </c>
      <c r="D57" s="16">
        <v>21824</v>
      </c>
      <c r="E57" s="17">
        <v>103.75329879777148</v>
      </c>
      <c r="F57" s="16">
        <v>22716</v>
      </c>
      <c r="G57" s="17">
        <f t="shared" si="9"/>
        <v>104.08724340175952</v>
      </c>
      <c r="H57" s="16">
        <v>23937</v>
      </c>
      <c r="I57" s="17">
        <f t="shared" si="41"/>
        <v>105.37506603275224</v>
      </c>
      <c r="J57" s="16">
        <v>25419</v>
      </c>
      <c r="K57" s="17">
        <f t="shared" si="43"/>
        <v>106.19125203659607</v>
      </c>
      <c r="L57" s="16">
        <v>26889</v>
      </c>
      <c r="M57" s="17">
        <f t="shared" si="45"/>
        <v>105.78307565207128</v>
      </c>
    </row>
    <row r="58" spans="1:13" ht="56.25" x14ac:dyDescent="0.25">
      <c r="A58" s="48">
        <v>54</v>
      </c>
      <c r="B58" s="14" t="s">
        <v>15</v>
      </c>
      <c r="C58" s="15" t="s">
        <v>71</v>
      </c>
      <c r="D58" s="16">
        <v>8228</v>
      </c>
      <c r="E58" s="17">
        <v>103.85529442830737</v>
      </c>
      <c r="F58" s="16">
        <v>8818</v>
      </c>
      <c r="G58" s="17">
        <f t="shared" si="9"/>
        <v>107.17063684978123</v>
      </c>
      <c r="H58" s="16">
        <v>9521</v>
      </c>
      <c r="I58" s="17">
        <f t="shared" si="41"/>
        <v>107.97232932637786</v>
      </c>
      <c r="J58" s="16">
        <v>10477</v>
      </c>
      <c r="K58" s="17">
        <f t="shared" si="43"/>
        <v>110.04096208381473</v>
      </c>
      <c r="L58" s="16">
        <v>11421</v>
      </c>
      <c r="M58" s="17">
        <f t="shared" si="45"/>
        <v>109.01021284718908</v>
      </c>
    </row>
    <row r="59" spans="1:13" ht="56.25" x14ac:dyDescent="0.25">
      <c r="A59" s="48">
        <v>55</v>
      </c>
      <c r="B59" s="14" t="s">
        <v>17</v>
      </c>
      <c r="C59" s="15" t="s">
        <v>72</v>
      </c>
      <c r="D59" s="16">
        <v>19143</v>
      </c>
      <c r="E59" s="17">
        <v>107.9253680246491</v>
      </c>
      <c r="F59" s="16">
        <v>20844</v>
      </c>
      <c r="G59" s="17">
        <f t="shared" si="9"/>
        <v>108.88575458392103</v>
      </c>
      <c r="H59" s="16">
        <v>22733</v>
      </c>
      <c r="I59" s="17">
        <f t="shared" si="41"/>
        <v>109.06255996929572</v>
      </c>
      <c r="J59" s="16">
        <v>24923</v>
      </c>
      <c r="K59" s="17">
        <f t="shared" si="43"/>
        <v>109.63357233977038</v>
      </c>
      <c r="L59" s="16">
        <v>27252</v>
      </c>
      <c r="M59" s="17">
        <f t="shared" si="45"/>
        <v>109.34478192833927</v>
      </c>
    </row>
    <row r="60" spans="1:13" ht="29.25" customHeight="1" x14ac:dyDescent="0.25">
      <c r="A60" s="48">
        <v>56</v>
      </c>
      <c r="B60" s="14" t="s">
        <v>19</v>
      </c>
      <c r="C60" s="15" t="s">
        <v>73</v>
      </c>
      <c r="D60" s="16">
        <v>41933</v>
      </c>
      <c r="E60" s="17">
        <v>113.21206180811808</v>
      </c>
      <c r="F60" s="16">
        <v>44533</v>
      </c>
      <c r="G60" s="17">
        <f t="shared" si="9"/>
        <v>106.20036725252189</v>
      </c>
      <c r="H60" s="16">
        <v>50459</v>
      </c>
      <c r="I60" s="17">
        <f t="shared" si="41"/>
        <v>113.30698583073226</v>
      </c>
      <c r="J60" s="16">
        <v>57197</v>
      </c>
      <c r="K60" s="17">
        <f t="shared" si="43"/>
        <v>113.35341564438454</v>
      </c>
      <c r="L60" s="16">
        <v>64821</v>
      </c>
      <c r="M60" s="17">
        <f t="shared" si="45"/>
        <v>113.3293704215256</v>
      </c>
    </row>
    <row r="61" spans="1:13" s="19" customFormat="1" ht="56.25" x14ac:dyDescent="0.25">
      <c r="A61" s="47">
        <v>57</v>
      </c>
      <c r="B61" s="9" t="s">
        <v>121</v>
      </c>
      <c r="C61" s="55" t="s">
        <v>74</v>
      </c>
      <c r="D61" s="18">
        <v>7288</v>
      </c>
      <c r="E61" s="60">
        <v>104.44041685545992</v>
      </c>
      <c r="F61" s="18">
        <v>8319</v>
      </c>
      <c r="G61" s="60">
        <f t="shared" si="9"/>
        <v>114.14654226125138</v>
      </c>
      <c r="H61" s="18">
        <v>9348</v>
      </c>
      <c r="I61" s="60">
        <f t="shared" si="41"/>
        <v>112.3692751532636</v>
      </c>
      <c r="J61" s="18">
        <v>10875</v>
      </c>
      <c r="K61" s="60">
        <f t="shared" si="43"/>
        <v>116.33504492939666</v>
      </c>
      <c r="L61" s="18">
        <v>12436</v>
      </c>
      <c r="M61" s="60">
        <f t="shared" si="45"/>
        <v>114.35402298850575</v>
      </c>
    </row>
    <row r="62" spans="1:13" s="19" customFormat="1" ht="37.5" x14ac:dyDescent="0.25">
      <c r="A62" s="47">
        <v>58</v>
      </c>
      <c r="B62" s="9" t="s">
        <v>43</v>
      </c>
      <c r="C62" s="55" t="s">
        <v>75</v>
      </c>
      <c r="D62" s="18">
        <v>11502</v>
      </c>
      <c r="E62" s="60">
        <v>99.768539125790085</v>
      </c>
      <c r="F62" s="18">
        <f>SUM(F63:F64)</f>
        <v>12415</v>
      </c>
      <c r="G62" s="60">
        <f t="shared" si="9"/>
        <v>107.93774995652929</v>
      </c>
      <c r="H62" s="18">
        <f t="shared" ref="H62" si="61">SUM(H63:H64)</f>
        <v>13089</v>
      </c>
      <c r="I62" s="60">
        <f t="shared" si="41"/>
        <v>105.42891663310512</v>
      </c>
      <c r="J62" s="18">
        <f t="shared" ref="J62" si="62">SUM(J63:J64)</f>
        <v>14167</v>
      </c>
      <c r="K62" s="60">
        <f t="shared" si="43"/>
        <v>108.23592329436931</v>
      </c>
      <c r="L62" s="18">
        <f t="shared" ref="L62" si="63">SUM(L63:L64)</f>
        <v>15155</v>
      </c>
      <c r="M62" s="60">
        <f t="shared" si="45"/>
        <v>106.97395355403403</v>
      </c>
    </row>
    <row r="63" spans="1:13" ht="37.5" x14ac:dyDescent="0.25">
      <c r="A63" s="48">
        <v>59</v>
      </c>
      <c r="B63" s="14" t="s">
        <v>45</v>
      </c>
      <c r="C63" s="15" t="s">
        <v>76</v>
      </c>
      <c r="D63" s="16">
        <v>1978</v>
      </c>
      <c r="E63" s="17">
        <v>92.318244170096023</v>
      </c>
      <c r="F63" s="16">
        <v>2106</v>
      </c>
      <c r="G63" s="17">
        <f t="shared" si="9"/>
        <v>106.4711830131446</v>
      </c>
      <c r="H63" s="16">
        <v>2070</v>
      </c>
      <c r="I63" s="17">
        <f t="shared" si="41"/>
        <v>98.290598290598282</v>
      </c>
      <c r="J63" s="16">
        <v>2097</v>
      </c>
      <c r="K63" s="17">
        <f t="shared" si="43"/>
        <v>101.30434782608695</v>
      </c>
      <c r="L63" s="16">
        <v>2093</v>
      </c>
      <c r="M63" s="17">
        <f t="shared" si="45"/>
        <v>99.809251311397233</v>
      </c>
    </row>
    <row r="64" spans="1:13" ht="30" customHeight="1" x14ac:dyDescent="0.25">
      <c r="A64" s="48">
        <v>60</v>
      </c>
      <c r="B64" s="14" t="s">
        <v>46</v>
      </c>
      <c r="C64" s="15" t="s">
        <v>77</v>
      </c>
      <c r="D64" s="16">
        <v>9524</v>
      </c>
      <c r="E64" s="17">
        <v>101.56975458766306</v>
      </c>
      <c r="F64" s="16">
        <v>10309</v>
      </c>
      <c r="G64" s="17">
        <f t="shared" si="9"/>
        <v>108.24233515329693</v>
      </c>
      <c r="H64" s="16">
        <v>11019</v>
      </c>
      <c r="I64" s="17">
        <f t="shared" si="41"/>
        <v>106.88718595402077</v>
      </c>
      <c r="J64" s="16">
        <v>12070</v>
      </c>
      <c r="K64" s="17">
        <f t="shared" si="43"/>
        <v>109.53807060531808</v>
      </c>
      <c r="L64" s="16">
        <v>13062</v>
      </c>
      <c r="M64" s="17">
        <f t="shared" si="45"/>
        <v>108.21872410936206</v>
      </c>
    </row>
    <row r="65" spans="1:13" s="19" customFormat="1" ht="56.25" x14ac:dyDescent="0.25">
      <c r="A65" s="47">
        <v>61</v>
      </c>
      <c r="B65" s="9" t="s">
        <v>47</v>
      </c>
      <c r="C65" s="10" t="s">
        <v>110</v>
      </c>
      <c r="D65" s="18">
        <v>17842</v>
      </c>
      <c r="E65" s="57">
        <v>112.59740259740259</v>
      </c>
      <c r="F65" s="18">
        <f>SUM(F66:F67)</f>
        <v>21479</v>
      </c>
      <c r="G65" s="60">
        <f t="shared" si="9"/>
        <v>120.38448604416546</v>
      </c>
      <c r="H65" s="18">
        <f t="shared" ref="H65" si="64">SUM(H66:H67)</f>
        <v>26538</v>
      </c>
      <c r="I65" s="60">
        <f t="shared" si="41"/>
        <v>123.55323804646399</v>
      </c>
      <c r="J65" s="18">
        <f t="shared" ref="J65" si="65">SUM(J66:J67)</f>
        <v>34483</v>
      </c>
      <c r="K65" s="60">
        <f t="shared" si="43"/>
        <v>129.93820182379983</v>
      </c>
      <c r="L65" s="18">
        <f t="shared" ref="L65" si="66">SUM(L66:L67)</f>
        <v>44512</v>
      </c>
      <c r="M65" s="60">
        <f t="shared" si="45"/>
        <v>129.0838964127251</v>
      </c>
    </row>
    <row r="66" spans="1:13" ht="37.5" x14ac:dyDescent="0.25">
      <c r="A66" s="48">
        <v>62</v>
      </c>
      <c r="B66" s="14" t="s">
        <v>11</v>
      </c>
      <c r="C66" s="15" t="s">
        <v>111</v>
      </c>
      <c r="D66" s="16">
        <v>8847</v>
      </c>
      <c r="E66" s="17">
        <v>106.32693254554407</v>
      </c>
      <c r="F66" s="16">
        <v>9726</v>
      </c>
      <c r="G66" s="17">
        <f t="shared" si="9"/>
        <v>109.93557138012886</v>
      </c>
      <c r="H66" s="16">
        <v>10647</v>
      </c>
      <c r="I66" s="17">
        <f t="shared" si="41"/>
        <v>109.46946329426279</v>
      </c>
      <c r="J66" s="16">
        <v>11821</v>
      </c>
      <c r="K66" s="17">
        <f t="shared" si="43"/>
        <v>111.02658025734948</v>
      </c>
      <c r="L66" s="16">
        <v>13033</v>
      </c>
      <c r="M66" s="17">
        <f t="shared" si="45"/>
        <v>110.25293968361392</v>
      </c>
    </row>
    <row r="67" spans="1:13" ht="28.5" customHeight="1" x14ac:dyDescent="0.25">
      <c r="A67" s="48">
        <v>63</v>
      </c>
      <c r="B67" s="14" t="s">
        <v>49</v>
      </c>
      <c r="C67" s="15" t="s">
        <v>112</v>
      </c>
      <c r="D67" s="16">
        <v>8995</v>
      </c>
      <c r="E67" s="17">
        <v>120.42729787888103</v>
      </c>
      <c r="F67" s="16">
        <v>11753</v>
      </c>
      <c r="G67" s="17">
        <f t="shared" si="9"/>
        <v>130.66147859922179</v>
      </c>
      <c r="H67" s="16">
        <v>15891</v>
      </c>
      <c r="I67" s="17">
        <f t="shared" si="41"/>
        <v>135.20803199183186</v>
      </c>
      <c r="J67" s="16">
        <v>22662</v>
      </c>
      <c r="K67" s="17">
        <f t="shared" si="43"/>
        <v>142.60902397583536</v>
      </c>
      <c r="L67" s="16">
        <v>31479</v>
      </c>
      <c r="M67" s="17">
        <f t="shared" si="45"/>
        <v>138.90653958167857</v>
      </c>
    </row>
    <row r="68" spans="1:13" s="19" customFormat="1" ht="37.5" x14ac:dyDescent="0.25">
      <c r="A68" s="48">
        <v>64</v>
      </c>
      <c r="B68" s="9" t="s">
        <v>50</v>
      </c>
      <c r="C68" s="55" t="s">
        <v>113</v>
      </c>
      <c r="D68" s="18">
        <v>16</v>
      </c>
      <c r="E68" s="60">
        <v>80</v>
      </c>
      <c r="F68" s="18">
        <f>SUM(F69:F70)</f>
        <v>16</v>
      </c>
      <c r="G68" s="60">
        <f t="shared" si="9"/>
        <v>100</v>
      </c>
      <c r="H68" s="18">
        <f t="shared" ref="H68" si="67">SUM(H69:H70)</f>
        <v>16</v>
      </c>
      <c r="I68" s="60">
        <f t="shared" si="41"/>
        <v>100</v>
      </c>
      <c r="J68" s="18">
        <f t="shared" ref="J68" si="68">SUM(J69:J70)</f>
        <v>16</v>
      </c>
      <c r="K68" s="60">
        <f t="shared" si="43"/>
        <v>100</v>
      </c>
      <c r="L68" s="18">
        <f t="shared" ref="L68" si="69">SUM(L69:L70)</f>
        <v>16</v>
      </c>
      <c r="M68" s="60">
        <f t="shared" si="45"/>
        <v>100</v>
      </c>
    </row>
    <row r="69" spans="1:13" ht="37.5" x14ac:dyDescent="0.25">
      <c r="A69" s="48">
        <v>65</v>
      </c>
      <c r="B69" s="14" t="s">
        <v>11</v>
      </c>
      <c r="C69" s="15" t="s">
        <v>114</v>
      </c>
      <c r="D69" s="16">
        <v>16</v>
      </c>
      <c r="E69" s="17">
        <v>80</v>
      </c>
      <c r="F69" s="16">
        <v>16</v>
      </c>
      <c r="G69" s="17">
        <f t="shared" si="9"/>
        <v>100</v>
      </c>
      <c r="H69" s="16">
        <v>16</v>
      </c>
      <c r="I69" s="17">
        <f t="shared" si="41"/>
        <v>100</v>
      </c>
      <c r="J69" s="16">
        <v>16</v>
      </c>
      <c r="K69" s="17">
        <f t="shared" si="43"/>
        <v>100</v>
      </c>
      <c r="L69" s="16">
        <v>16</v>
      </c>
      <c r="M69" s="17">
        <f t="shared" si="45"/>
        <v>100</v>
      </c>
    </row>
    <row r="70" spans="1:13" ht="33" customHeight="1" x14ac:dyDescent="0.25">
      <c r="A70" s="48">
        <v>66</v>
      </c>
      <c r="B70" s="20" t="s">
        <v>49</v>
      </c>
      <c r="C70" s="15" t="s">
        <v>115</v>
      </c>
      <c r="D70" s="16">
        <v>0</v>
      </c>
      <c r="E70" s="17">
        <v>100</v>
      </c>
      <c r="F70" s="16">
        <v>0</v>
      </c>
      <c r="G70" s="17">
        <v>100</v>
      </c>
      <c r="H70" s="16">
        <v>0</v>
      </c>
      <c r="I70" s="17">
        <v>100</v>
      </c>
      <c r="J70" s="16">
        <v>0</v>
      </c>
      <c r="K70" s="17">
        <v>100</v>
      </c>
      <c r="L70" s="16">
        <v>0</v>
      </c>
      <c r="M70" s="17">
        <v>100</v>
      </c>
    </row>
    <row r="71" spans="1:13" s="19" customFormat="1" ht="31.5" x14ac:dyDescent="0.25">
      <c r="A71" s="47">
        <v>67</v>
      </c>
      <c r="B71" s="9" t="s">
        <v>51</v>
      </c>
      <c r="C71" s="55" t="s">
        <v>116</v>
      </c>
      <c r="D71" s="18">
        <v>667</v>
      </c>
      <c r="E71" s="60">
        <v>116.40625</v>
      </c>
      <c r="F71" s="18">
        <f>SUM(F72:F73)</f>
        <v>552</v>
      </c>
      <c r="G71" s="60">
        <f t="shared" si="9"/>
        <v>82.758620689655174</v>
      </c>
      <c r="H71" s="18">
        <f t="shared" ref="H71" si="70">SUM(H72:H73)</f>
        <v>694</v>
      </c>
      <c r="I71" s="60">
        <f t="shared" ref="I71" si="71">H71/F71*100</f>
        <v>125.72463768115942</v>
      </c>
      <c r="J71" s="18">
        <f t="shared" ref="J71" si="72">SUM(J72:J73)</f>
        <v>905</v>
      </c>
      <c r="K71" s="60">
        <f t="shared" ref="K71" si="73">J71/H71*100</f>
        <v>130.40345821325647</v>
      </c>
      <c r="L71" s="18">
        <f t="shared" ref="L71" si="74">SUM(L72:L73)</f>
        <v>1196</v>
      </c>
      <c r="M71" s="60">
        <f t="shared" ref="M71" si="75">L71/J71*100</f>
        <v>132.15469613259668</v>
      </c>
    </row>
    <row r="72" spans="1:13" ht="37.5" x14ac:dyDescent="0.25">
      <c r="A72" s="48">
        <v>68</v>
      </c>
      <c r="B72" s="20" t="s">
        <v>11</v>
      </c>
      <c r="C72" s="15" t="s">
        <v>117</v>
      </c>
      <c r="D72" s="16">
        <v>149</v>
      </c>
      <c r="E72" s="17">
        <v>95.757575757575765</v>
      </c>
      <c r="F72" s="16">
        <v>142</v>
      </c>
      <c r="G72" s="17">
        <f t="shared" ref="G72:G76" si="76">F72/D72*100</f>
        <v>95.302013422818789</v>
      </c>
      <c r="H72" s="16">
        <v>132</v>
      </c>
      <c r="I72" s="17">
        <f t="shared" si="41"/>
        <v>92.957746478873233</v>
      </c>
      <c r="J72" s="16">
        <v>121</v>
      </c>
      <c r="K72" s="17">
        <f t="shared" si="43"/>
        <v>91.666666666666657</v>
      </c>
      <c r="L72" s="16">
        <v>112</v>
      </c>
      <c r="M72" s="17">
        <f t="shared" si="45"/>
        <v>92.561983471074385</v>
      </c>
    </row>
    <row r="73" spans="1:13" ht="39.75" customHeight="1" x14ac:dyDescent="0.25">
      <c r="A73" s="48">
        <v>69</v>
      </c>
      <c r="B73" s="20" t="s">
        <v>49</v>
      </c>
      <c r="C73" s="15" t="s">
        <v>118</v>
      </c>
      <c r="D73" s="16">
        <v>518</v>
      </c>
      <c r="E73" s="17">
        <v>131.96347031963469</v>
      </c>
      <c r="F73" s="16">
        <v>410</v>
      </c>
      <c r="G73" s="17">
        <f t="shared" si="76"/>
        <v>79.150579150579148</v>
      </c>
      <c r="H73" s="16">
        <v>562</v>
      </c>
      <c r="I73" s="17">
        <f t="shared" si="41"/>
        <v>137.07317073170734</v>
      </c>
      <c r="J73" s="16">
        <v>784</v>
      </c>
      <c r="K73" s="17">
        <f t="shared" si="43"/>
        <v>139.5017793594306</v>
      </c>
      <c r="L73" s="16">
        <v>1084</v>
      </c>
      <c r="M73" s="17">
        <f t="shared" si="45"/>
        <v>138.26530612244898</v>
      </c>
    </row>
    <row r="74" spans="1:13" s="24" customFormat="1" ht="56.25" x14ac:dyDescent="0.25">
      <c r="A74" s="47">
        <v>70</v>
      </c>
      <c r="B74" s="9" t="s">
        <v>52</v>
      </c>
      <c r="C74" s="55" t="s">
        <v>119</v>
      </c>
      <c r="D74" s="18">
        <v>305</v>
      </c>
      <c r="E74" s="60">
        <v>77.464788732394368</v>
      </c>
      <c r="F74" s="18">
        <v>578</v>
      </c>
      <c r="G74" s="60">
        <f t="shared" si="76"/>
        <v>189.50819672131146</v>
      </c>
      <c r="H74" s="18">
        <v>657</v>
      </c>
      <c r="I74" s="60">
        <f t="shared" si="41"/>
        <v>113.66782006920415</v>
      </c>
      <c r="J74" s="18">
        <v>866</v>
      </c>
      <c r="K74" s="60">
        <f t="shared" si="43"/>
        <v>131.81126331811265</v>
      </c>
      <c r="L74" s="18">
        <v>1064</v>
      </c>
      <c r="M74" s="60">
        <f t="shared" si="45"/>
        <v>122.86374133949192</v>
      </c>
    </row>
    <row r="75" spans="1:13" s="25" customFormat="1" ht="37.5" x14ac:dyDescent="0.25">
      <c r="A75" s="47">
        <v>71</v>
      </c>
      <c r="B75" s="9" t="s">
        <v>54</v>
      </c>
      <c r="C75" s="55" t="s">
        <v>78</v>
      </c>
      <c r="D75" s="18">
        <v>1650</v>
      </c>
      <c r="E75" s="60">
        <v>212.34782608695653</v>
      </c>
      <c r="F75" s="18">
        <v>1612</v>
      </c>
      <c r="G75" s="60">
        <f t="shared" si="76"/>
        <v>97.696969696969688</v>
      </c>
      <c r="H75" s="18">
        <v>2775</v>
      </c>
      <c r="I75" s="60">
        <f t="shared" si="41"/>
        <v>172.14640198511165</v>
      </c>
      <c r="J75" s="18">
        <v>4220</v>
      </c>
      <c r="K75" s="60">
        <f t="shared" si="43"/>
        <v>152.07207207207207</v>
      </c>
      <c r="L75" s="18">
        <v>6842</v>
      </c>
      <c r="M75" s="60">
        <f t="shared" si="45"/>
        <v>162.13270142180093</v>
      </c>
    </row>
    <row r="76" spans="1:13" s="19" customFormat="1" ht="36" customHeight="1" x14ac:dyDescent="0.25">
      <c r="A76" s="47">
        <v>72</v>
      </c>
      <c r="B76" s="9" t="s">
        <v>55</v>
      </c>
      <c r="C76" s="55" t="s">
        <v>79</v>
      </c>
      <c r="D76" s="18">
        <v>907</v>
      </c>
      <c r="E76" s="60">
        <v>69.632352941176478</v>
      </c>
      <c r="F76" s="18">
        <v>2111</v>
      </c>
      <c r="G76" s="60">
        <f t="shared" si="76"/>
        <v>232.74531422271224</v>
      </c>
      <c r="H76" s="18">
        <v>3087</v>
      </c>
      <c r="I76" s="60">
        <f t="shared" si="41"/>
        <v>146.23401231643771</v>
      </c>
      <c r="J76" s="18">
        <v>5699</v>
      </c>
      <c r="K76" s="60">
        <f t="shared" si="43"/>
        <v>184.61289277615808</v>
      </c>
      <c r="L76" s="18">
        <v>9427</v>
      </c>
      <c r="M76" s="60">
        <f t="shared" si="45"/>
        <v>165.41498508510264</v>
      </c>
    </row>
    <row r="77" spans="1:13" s="26" customFormat="1" ht="56.25" x14ac:dyDescent="0.25">
      <c r="A77" s="46">
        <v>73</v>
      </c>
      <c r="B77" s="5" t="s">
        <v>90</v>
      </c>
      <c r="C77" s="21" t="s">
        <v>92</v>
      </c>
      <c r="D77" s="6">
        <f>D41</f>
        <v>773135</v>
      </c>
      <c r="E77" s="58">
        <v>105.9</v>
      </c>
      <c r="F77" s="6">
        <f>F41</f>
        <v>685618</v>
      </c>
      <c r="G77" s="58">
        <f>F77/D77*100</f>
        <v>88.680243424498954</v>
      </c>
      <c r="H77" s="6">
        <f t="shared" ref="H77" si="77">H41</f>
        <v>698137</v>
      </c>
      <c r="I77" s="58">
        <f t="shared" si="41"/>
        <v>101.82594389295497</v>
      </c>
      <c r="J77" s="6">
        <f t="shared" ref="J77" si="78">J41</f>
        <v>706154</v>
      </c>
      <c r="K77" s="58">
        <f t="shared" si="43"/>
        <v>101.14834194434617</v>
      </c>
      <c r="L77" s="6">
        <f t="shared" ref="L77" si="79">L41</f>
        <v>738515</v>
      </c>
      <c r="M77" s="58">
        <f t="shared" si="45"/>
        <v>104.58271141988857</v>
      </c>
    </row>
    <row r="78" spans="1:13" s="30" customFormat="1" ht="42.75" customHeight="1" x14ac:dyDescent="0.25">
      <c r="A78" s="48">
        <v>74</v>
      </c>
      <c r="B78" s="27" t="s">
        <v>80</v>
      </c>
      <c r="C78" s="50" t="s">
        <v>81</v>
      </c>
      <c r="D78" s="28">
        <v>796431</v>
      </c>
      <c r="E78" s="29">
        <v>108</v>
      </c>
      <c r="F78" s="52" t="s">
        <v>93</v>
      </c>
      <c r="G78" s="29"/>
      <c r="H78" s="52" t="s">
        <v>93</v>
      </c>
      <c r="I78" s="53"/>
      <c r="J78" s="52" t="s">
        <v>93</v>
      </c>
      <c r="K78" s="53"/>
      <c r="L78" s="52" t="s">
        <v>93</v>
      </c>
      <c r="M78" s="29"/>
    </row>
    <row r="79" spans="1:13" s="30" customFormat="1" ht="45" customHeight="1" x14ac:dyDescent="0.25">
      <c r="A79" s="48">
        <v>75</v>
      </c>
      <c r="B79" s="31" t="s">
        <v>86</v>
      </c>
      <c r="C79" s="49" t="s">
        <v>85</v>
      </c>
      <c r="D79" s="32">
        <f>D80/D78*100</f>
        <v>82.220807577806482</v>
      </c>
      <c r="E79" s="32"/>
      <c r="F79" s="32">
        <v>83.4</v>
      </c>
      <c r="G79" s="32"/>
      <c r="H79" s="32">
        <v>83.4</v>
      </c>
      <c r="I79" s="32"/>
      <c r="J79" s="32">
        <v>83.4</v>
      </c>
      <c r="K79" s="32"/>
      <c r="L79" s="32">
        <v>83.4</v>
      </c>
      <c r="M79" s="32"/>
    </row>
    <row r="80" spans="1:13" s="41" customFormat="1" ht="40.5" customHeight="1" x14ac:dyDescent="0.25">
      <c r="A80" s="62">
        <v>76</v>
      </c>
      <c r="B80" s="38" t="s">
        <v>87</v>
      </c>
      <c r="C80" s="64" t="s">
        <v>81</v>
      </c>
      <c r="D80" s="39">
        <v>654832</v>
      </c>
      <c r="E80" s="40">
        <v>105</v>
      </c>
      <c r="F80" s="39">
        <f>(F77*F79%)+F83</f>
        <v>687574.41200000001</v>
      </c>
      <c r="G80" s="40">
        <f>F80/D80*100</f>
        <v>105.00012400127056</v>
      </c>
      <c r="H80" s="39">
        <f t="shared" ref="H80" si="80">H77*H79%</f>
        <v>582246.25800000003</v>
      </c>
      <c r="I80" s="40">
        <f t="shared" ref="I80" si="81">H80/F80*100</f>
        <v>84.681199276508281</v>
      </c>
      <c r="J80" s="39">
        <f t="shared" ref="J80" si="82">J77*J79%</f>
        <v>588932.4360000001</v>
      </c>
      <c r="K80" s="40">
        <f t="shared" ref="K80" si="83">J80/H80*100</f>
        <v>101.14834194434619</v>
      </c>
      <c r="L80" s="39">
        <f t="shared" ref="L80" si="84">L77*L79%</f>
        <v>615921.51</v>
      </c>
      <c r="M80" s="40">
        <f t="shared" ref="M80" si="85">L80/J80*100</f>
        <v>104.58271141988855</v>
      </c>
    </row>
    <row r="81" spans="1:13" s="44" customFormat="1" ht="56.25" x14ac:dyDescent="0.25">
      <c r="A81" s="48">
        <v>77</v>
      </c>
      <c r="B81" s="27" t="s">
        <v>82</v>
      </c>
      <c r="C81" s="59" t="s">
        <v>89</v>
      </c>
      <c r="D81" s="42">
        <v>901</v>
      </c>
      <c r="E81" s="43">
        <v>234</v>
      </c>
      <c r="F81" s="42">
        <v>1015</v>
      </c>
      <c r="G81" s="65">
        <f t="shared" ref="G81" si="86">F81/D81*100</f>
        <v>112.65260821309656</v>
      </c>
      <c r="H81" s="52" t="s">
        <v>93</v>
      </c>
      <c r="I81" s="51"/>
      <c r="J81" s="52" t="s">
        <v>93</v>
      </c>
      <c r="K81" s="53"/>
      <c r="L81" s="52" t="s">
        <v>93</v>
      </c>
      <c r="M81" s="43"/>
    </row>
    <row r="82" spans="1:13" s="37" customFormat="1" ht="56.25" x14ac:dyDescent="0.25">
      <c r="A82" s="63">
        <v>78</v>
      </c>
      <c r="B82" s="33" t="s">
        <v>83</v>
      </c>
      <c r="C82" s="34"/>
      <c r="D82" s="35">
        <f>D77+D81</f>
        <v>774036</v>
      </c>
      <c r="E82" s="36"/>
      <c r="F82" s="35">
        <f>F77+F81</f>
        <v>686633</v>
      </c>
      <c r="G82" s="36">
        <f>F82/D82*100</f>
        <v>88.708147941439421</v>
      </c>
      <c r="H82" s="35"/>
      <c r="I82" s="36"/>
      <c r="J82" s="35"/>
      <c r="K82" s="36"/>
      <c r="L82" s="35"/>
      <c r="M82" s="36"/>
    </row>
    <row r="83" spans="1:13" ht="61.5" customHeight="1" x14ac:dyDescent="0.25">
      <c r="A83" s="48">
        <v>79</v>
      </c>
      <c r="B83" s="27" t="s">
        <v>91</v>
      </c>
      <c r="C83" s="54"/>
      <c r="D83" s="42">
        <v>0</v>
      </c>
      <c r="E83" s="43"/>
      <c r="F83" s="42">
        <v>115769</v>
      </c>
      <c r="G83" s="43"/>
      <c r="H83" s="42">
        <v>0</v>
      </c>
      <c r="I83" s="43"/>
      <c r="J83" s="42">
        <v>0</v>
      </c>
      <c r="K83" s="43"/>
      <c r="L83" s="42">
        <v>0</v>
      </c>
      <c r="M83" s="43"/>
    </row>
    <row r="84" spans="1:13" ht="141.75" customHeight="1" x14ac:dyDescent="0.25">
      <c r="A84" s="70" t="s">
        <v>120</v>
      </c>
      <c r="B84" s="71"/>
      <c r="C84" s="71"/>
      <c r="D84" s="71"/>
      <c r="E84" s="71"/>
      <c r="F84" s="71"/>
      <c r="G84" s="71"/>
      <c r="H84" s="71"/>
      <c r="I84" s="71"/>
      <c r="J84" s="71"/>
      <c r="K84" s="71"/>
      <c r="L84" s="71"/>
      <c r="M84" s="72"/>
    </row>
    <row r="85" spans="1:13" ht="13.5" customHeight="1" x14ac:dyDescent="0.25">
      <c r="B85" s="67"/>
      <c r="C85" s="67"/>
      <c r="D85" s="67"/>
      <c r="E85" s="67"/>
      <c r="F85" s="67"/>
      <c r="G85" s="67"/>
      <c r="H85" s="67"/>
      <c r="I85" s="67"/>
      <c r="J85" s="67"/>
    </row>
    <row r="86" spans="1:13" ht="133.5" customHeight="1" x14ac:dyDescent="0.25"/>
    <row r="87" spans="1:13" ht="54.75" customHeight="1" x14ac:dyDescent="0.25"/>
  </sheetData>
  <mergeCells count="5">
    <mergeCell ref="I3:J3"/>
    <mergeCell ref="B85:J85"/>
    <mergeCell ref="B1:M1"/>
    <mergeCell ref="L3:M3"/>
    <mergeCell ref="A84:M84"/>
  </mergeCells>
  <pageMargins left="0.78740157480314965" right="0.39370078740157483" top="0.39370078740157483" bottom="0.39370078740157483" header="0" footer="0"/>
  <pageSetup paperSize="9" scale="42" fitToHeight="3" orientation="portrait" r:id="rId1"/>
  <rowBreaks count="1" manualBreakCount="1">
    <brk id="5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2019-10-23T23:25:24Z</dcterms:modified>
</cp:coreProperties>
</file>